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00222284\Documents\Regulatory Affairs\CEHE\2024 CEHE Rate Case\Lyons - Lead Lag\TYE 9.30.23 Data Request Files\Final Study and Supporting Workpapers\"/>
    </mc:Choice>
  </mc:AlternateContent>
  <xr:revisionPtr revIDLastSave="0" documentId="13_ncr:1_{104F7560-AE6C-41C3-93C2-06EE33C64A51}" xr6:coauthVersionLast="47" xr6:coauthVersionMax="47" xr10:uidLastSave="{00000000-0000-0000-0000-000000000000}"/>
  <bookViews>
    <workbookView xWindow="-108" yWindow="-108" windowWidth="23256" windowHeight="12576" tabRatio="800" xr2:uid="{00000000-000D-0000-FFFF-FFFF00000000}"/>
  </bookViews>
  <sheets>
    <sheet name="Tab 1 - SAP Bill Processing Lag" sheetId="7" r:id="rId1"/>
    <sheet name="Source &gt;&gt;" sheetId="8" r:id="rId2"/>
    <sheet name="DATA_Billing and Transmittal" sheetId="5" r:id="rId3"/>
    <sheet name="SAP 2022 Non IDR" sheetId="12" r:id="rId4"/>
    <sheet name="SAP 2022 IDR" sheetId="13" r:id="rId5"/>
    <sheet name="SAP 2023 Non IDR" sheetId="14" r:id="rId6"/>
    <sheet name="SAP 2023 IDR" sheetId="15" r:id="rId7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3">'SAP 2022 Non IDR'!$A$1:$AN$33</definedName>
    <definedName name="_xlnm.Print_Area" localSheetId="5">'SAP 2023 Non IDR'!$A$1:$AA$33</definedName>
    <definedName name="_xlnm.Print_Area">#REF!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7" l="1"/>
  <c r="C23" i="7" s="1"/>
  <c r="D20" i="7"/>
  <c r="E20" i="7"/>
  <c r="F20" i="7"/>
  <c r="G20" i="7"/>
  <c r="H20" i="7"/>
  <c r="I20" i="7"/>
  <c r="J20" i="7"/>
  <c r="K20" i="7"/>
  <c r="L20" i="7"/>
  <c r="M20" i="7"/>
  <c r="N20" i="7"/>
  <c r="O20" i="7"/>
  <c r="P20" i="7"/>
  <c r="Q20" i="7"/>
  <c r="R20" i="7"/>
  <c r="S20" i="7"/>
  <c r="T20" i="7"/>
  <c r="U20" i="7"/>
  <c r="V20" i="7"/>
  <c r="W20" i="7"/>
  <c r="D21" i="7"/>
  <c r="E21" i="7"/>
  <c r="F21" i="7"/>
  <c r="G21" i="7"/>
  <c r="H21" i="7"/>
  <c r="I21" i="7"/>
  <c r="J21" i="7"/>
  <c r="K21" i="7"/>
  <c r="L21" i="7"/>
  <c r="M21" i="7"/>
  <c r="N21" i="7"/>
  <c r="O21" i="7"/>
  <c r="P21" i="7"/>
  <c r="Q21" i="7"/>
  <c r="R21" i="7"/>
  <c r="S21" i="7"/>
  <c r="T21" i="7"/>
  <c r="U21" i="7"/>
  <c r="V21" i="7"/>
  <c r="W21" i="7"/>
  <c r="C21" i="7"/>
  <c r="C20" i="7"/>
  <c r="W19" i="7"/>
  <c r="V19" i="7"/>
  <c r="U19" i="7"/>
  <c r="T19" i="7"/>
  <c r="S19" i="7"/>
  <c r="R19" i="7"/>
  <c r="Q19" i="7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C19" i="7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D47" i="5"/>
  <c r="W18" i="7"/>
  <c r="V18" i="7"/>
  <c r="U18" i="7"/>
  <c r="T18" i="7"/>
  <c r="S18" i="7"/>
  <c r="R18" i="7"/>
  <c r="Q18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W17" i="7"/>
  <c r="V17" i="7"/>
  <c r="U17" i="7"/>
  <c r="T17" i="7"/>
  <c r="S17" i="7"/>
  <c r="R17" i="7"/>
  <c r="Q17" i="7"/>
  <c r="P17" i="7"/>
  <c r="O17" i="7"/>
  <c r="N17" i="7"/>
  <c r="M17" i="7"/>
  <c r="L17" i="7"/>
  <c r="K17" i="7"/>
  <c r="J17" i="7"/>
  <c r="I17" i="7"/>
  <c r="H17" i="7"/>
  <c r="G17" i="7"/>
  <c r="F17" i="7"/>
  <c r="E17" i="7"/>
  <c r="D17" i="7"/>
  <c r="W16" i="7"/>
  <c r="V16" i="7"/>
  <c r="U16" i="7"/>
  <c r="T16" i="7"/>
  <c r="S16" i="7"/>
  <c r="R16" i="7"/>
  <c r="Q16" i="7"/>
  <c r="P16" i="7"/>
  <c r="O16" i="7"/>
  <c r="N16" i="7"/>
  <c r="M16" i="7"/>
  <c r="L16" i="7"/>
  <c r="K16" i="7"/>
  <c r="J16" i="7"/>
  <c r="I16" i="7"/>
  <c r="H16" i="7"/>
  <c r="G16" i="7"/>
  <c r="F16" i="7"/>
  <c r="E16" i="7"/>
  <c r="D16" i="7"/>
  <c r="W15" i="7"/>
  <c r="V15" i="7"/>
  <c r="U15" i="7"/>
  <c r="T15" i="7"/>
  <c r="S15" i="7"/>
  <c r="R15" i="7"/>
  <c r="Q15" i="7"/>
  <c r="P15" i="7"/>
  <c r="O15" i="7"/>
  <c r="N15" i="7"/>
  <c r="M15" i="7"/>
  <c r="L15" i="7"/>
  <c r="K15" i="7"/>
  <c r="J15" i="7"/>
  <c r="I15" i="7"/>
  <c r="H15" i="7"/>
  <c r="G15" i="7"/>
  <c r="F15" i="7"/>
  <c r="E15" i="7"/>
  <c r="D15" i="7"/>
  <c r="W14" i="7"/>
  <c r="V14" i="7"/>
  <c r="U14" i="7"/>
  <c r="T14" i="7"/>
  <c r="S14" i="7"/>
  <c r="R14" i="7"/>
  <c r="Q14" i="7"/>
  <c r="P14" i="7"/>
  <c r="O14" i="7"/>
  <c r="N14" i="7"/>
  <c r="M14" i="7"/>
  <c r="L14" i="7"/>
  <c r="K14" i="7"/>
  <c r="J14" i="7"/>
  <c r="I14" i="7"/>
  <c r="H14" i="7"/>
  <c r="G14" i="7"/>
  <c r="F14" i="7"/>
  <c r="E14" i="7"/>
  <c r="D14" i="7"/>
  <c r="W13" i="7"/>
  <c r="V13" i="7"/>
  <c r="U13" i="7"/>
  <c r="T13" i="7"/>
  <c r="S13" i="7"/>
  <c r="R13" i="7"/>
  <c r="Q13" i="7"/>
  <c r="P13" i="7"/>
  <c r="O13" i="7"/>
  <c r="N13" i="7"/>
  <c r="M13" i="7"/>
  <c r="L13" i="7"/>
  <c r="K13" i="7"/>
  <c r="J13" i="7"/>
  <c r="H13" i="7"/>
  <c r="G13" i="7"/>
  <c r="F13" i="7"/>
  <c r="E13" i="7"/>
  <c r="D13" i="7"/>
  <c r="C18" i="7"/>
  <c r="C17" i="7"/>
  <c r="C16" i="7"/>
  <c r="C15" i="7"/>
  <c r="C14" i="7"/>
  <c r="C13" i="7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X42" i="5"/>
  <c r="W42" i="5"/>
  <c r="V42" i="5"/>
  <c r="U42" i="5"/>
  <c r="T42" i="5"/>
  <c r="S42" i="5"/>
  <c r="R42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X37" i="5"/>
  <c r="W37" i="5"/>
  <c r="V37" i="5"/>
  <c r="U37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W12" i="7"/>
  <c r="V12" i="7"/>
  <c r="U12" i="7"/>
  <c r="T12" i="7"/>
  <c r="S12" i="7"/>
  <c r="R12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W11" i="7"/>
  <c r="V11" i="7"/>
  <c r="U11" i="7"/>
  <c r="T11" i="7"/>
  <c r="S11" i="7"/>
  <c r="R11" i="7"/>
  <c r="Q11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W10" i="7"/>
  <c r="V10" i="7"/>
  <c r="U10" i="7"/>
  <c r="T10" i="7"/>
  <c r="S10" i="7"/>
  <c r="R10" i="7"/>
  <c r="Q10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C12" i="7"/>
  <c r="C11" i="7"/>
  <c r="C10" i="7"/>
  <c r="X17" i="5" l="1"/>
  <c r="W17" i="5"/>
  <c r="V17" i="5"/>
  <c r="U17" i="5"/>
  <c r="T17" i="5"/>
  <c r="S17" i="5"/>
  <c r="R17" i="5"/>
  <c r="Q17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X12" i="5"/>
  <c r="W12" i="5"/>
  <c r="V12" i="5"/>
  <c r="U12" i="5"/>
  <c r="T12" i="5"/>
  <c r="S12" i="5"/>
  <c r="R12" i="5"/>
  <c r="Q12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X7" i="5"/>
  <c r="W7" i="5"/>
  <c r="V7" i="5"/>
  <c r="U7" i="5"/>
  <c r="T7" i="5"/>
  <c r="S7" i="5"/>
  <c r="R7" i="5"/>
  <c r="Q7" i="5"/>
  <c r="P7" i="5"/>
  <c r="O7" i="5"/>
  <c r="N7" i="5"/>
  <c r="M7" i="5"/>
  <c r="L7" i="5"/>
  <c r="K7" i="5"/>
  <c r="J7" i="5"/>
  <c r="I7" i="5"/>
  <c r="H7" i="5"/>
  <c r="G7" i="5"/>
  <c r="F7" i="5"/>
  <c r="E7" i="5"/>
  <c r="D7" i="5"/>
</calcChain>
</file>

<file path=xl/sharedStrings.xml><?xml version="1.0" encoding="utf-8"?>
<sst xmlns="http://schemas.openxmlformats.org/spreadsheetml/2006/main" count="2112" uniqueCount="707">
  <si>
    <t>JANUARY</t>
  </si>
  <si>
    <t>AUGUST</t>
  </si>
  <si>
    <t>OCTOBER</t>
  </si>
  <si>
    <t>NOVEMBER</t>
  </si>
  <si>
    <t>DECEMBER</t>
  </si>
  <si>
    <t>Cycle 1</t>
  </si>
  <si>
    <t>Cycle 2</t>
  </si>
  <si>
    <t>Cycle 3</t>
  </si>
  <si>
    <t>Cycle 4</t>
  </si>
  <si>
    <t>Cycle 5</t>
  </si>
  <si>
    <t>Cycle 6</t>
  </si>
  <si>
    <t>Cycle 7</t>
  </si>
  <si>
    <t>Cycle 8</t>
  </si>
  <si>
    <t>Cycle 9</t>
  </si>
  <si>
    <t>Cycle 10</t>
  </si>
  <si>
    <t>Cycle 11</t>
  </si>
  <si>
    <t>Cycle 12</t>
  </si>
  <si>
    <t>Cycle 13</t>
  </si>
  <si>
    <t>Cycle 14</t>
  </si>
  <si>
    <t>Cycle 15</t>
  </si>
  <si>
    <t>Cycle 16</t>
  </si>
  <si>
    <t>Cycle 17</t>
  </si>
  <si>
    <t>Cycle 18</t>
  </si>
  <si>
    <t>Cycle 19</t>
  </si>
  <si>
    <t>Cycle 20</t>
  </si>
  <si>
    <t>Cycle 21</t>
  </si>
  <si>
    <t>January</t>
  </si>
  <si>
    <t>Beginning</t>
  </si>
  <si>
    <t>11/17</t>
  </si>
  <si>
    <t>11/30</t>
  </si>
  <si>
    <t>12/1</t>
  </si>
  <si>
    <t>12/3</t>
  </si>
  <si>
    <t>12/7</t>
  </si>
  <si>
    <t>12/8</t>
  </si>
  <si>
    <t>12/10</t>
  </si>
  <si>
    <t>12/14</t>
  </si>
  <si>
    <t>12/15</t>
  </si>
  <si>
    <t>Ending</t>
  </si>
  <si>
    <t>Billing Date</t>
  </si>
  <si>
    <t>Transmittal</t>
  </si>
  <si>
    <t>11/21</t>
  </si>
  <si>
    <t>12/5</t>
  </si>
  <si>
    <t>12/12</t>
  </si>
  <si>
    <t>12/17</t>
  </si>
  <si>
    <t>12/19</t>
  </si>
  <si>
    <t>February</t>
  </si>
  <si>
    <t>March</t>
  </si>
  <si>
    <t>April</t>
  </si>
  <si>
    <t>May</t>
  </si>
  <si>
    <t>June</t>
  </si>
  <si>
    <t>July</t>
  </si>
  <si>
    <t>6/1</t>
  </si>
  <si>
    <t>6/8</t>
  </si>
  <si>
    <t>6/15</t>
  </si>
  <si>
    <t>6/22</t>
  </si>
  <si>
    <t>6/28</t>
  </si>
  <si>
    <t>6/29</t>
  </si>
  <si>
    <t>7/6</t>
  </si>
  <si>
    <t>7/13</t>
  </si>
  <si>
    <t>7/20</t>
  </si>
  <si>
    <t>August</t>
  </si>
  <si>
    <t>8/20</t>
  </si>
  <si>
    <t>September</t>
  </si>
  <si>
    <t>9/21</t>
  </si>
  <si>
    <t>October</t>
  </si>
  <si>
    <t>November</t>
  </si>
  <si>
    <t>December</t>
  </si>
  <si>
    <t>12/21</t>
  </si>
  <si>
    <t>11/22</t>
  </si>
  <si>
    <t>11/28</t>
  </si>
  <si>
    <t>11/29</t>
  </si>
  <si>
    <t>12/6</t>
  </si>
  <si>
    <t>12/13</t>
  </si>
  <si>
    <t>12/20</t>
  </si>
  <si>
    <t>12/27</t>
  </si>
  <si>
    <t>12/28</t>
  </si>
  <si>
    <t>12/29</t>
  </si>
  <si>
    <t>1/3</t>
  </si>
  <si>
    <t>1/4</t>
  </si>
  <si>
    <t>1/5</t>
  </si>
  <si>
    <t>1/10</t>
  </si>
  <si>
    <t>1/11</t>
  </si>
  <si>
    <t>1/12</t>
  </si>
  <si>
    <t>1/18</t>
  </si>
  <si>
    <t>1/19</t>
  </si>
  <si>
    <t>SAP</t>
  </si>
  <si>
    <t>Cycle Days - Transmission Date less Billing Date</t>
  </si>
  <si>
    <t>1/24</t>
  </si>
  <si>
    <t>1/25</t>
  </si>
  <si>
    <t>1/26</t>
  </si>
  <si>
    <t>1/31</t>
  </si>
  <si>
    <t>2/1</t>
  </si>
  <si>
    <t>2/2</t>
  </si>
  <si>
    <t>2/7</t>
  </si>
  <si>
    <t>2/8</t>
  </si>
  <si>
    <t>2/9</t>
  </si>
  <si>
    <t>2/14</t>
  </si>
  <si>
    <t>2/15</t>
  </si>
  <si>
    <t>2/16</t>
  </si>
  <si>
    <t>2/21</t>
  </si>
  <si>
    <t>2/22</t>
  </si>
  <si>
    <t>2/23</t>
  </si>
  <si>
    <t>2/28</t>
  </si>
  <si>
    <t>3/1</t>
  </si>
  <si>
    <t>3/2</t>
  </si>
  <si>
    <t>3/7</t>
  </si>
  <si>
    <t>3/8</t>
  </si>
  <si>
    <t>3/9</t>
  </si>
  <si>
    <t>3/14</t>
  </si>
  <si>
    <t>3/15</t>
  </si>
  <si>
    <t>3/16</t>
  </si>
  <si>
    <t>3/21</t>
  </si>
  <si>
    <t>3/22</t>
  </si>
  <si>
    <t>3/23</t>
  </si>
  <si>
    <t>3/28</t>
  </si>
  <si>
    <t>3/29</t>
  </si>
  <si>
    <t>3/30</t>
  </si>
  <si>
    <t>4/4</t>
  </si>
  <si>
    <t>4/5</t>
  </si>
  <si>
    <t>4/6</t>
  </si>
  <si>
    <t>4/11</t>
  </si>
  <si>
    <t>4/12</t>
  </si>
  <si>
    <t>4/13</t>
  </si>
  <si>
    <t>4/18</t>
  </si>
  <si>
    <t>4/19</t>
  </si>
  <si>
    <t>SAP Bill Processing Lag</t>
  </si>
  <si>
    <t>4/20</t>
  </si>
  <si>
    <t>4/25</t>
  </si>
  <si>
    <t>4/26</t>
  </si>
  <si>
    <t>4/27</t>
  </si>
  <si>
    <t>5/2</t>
  </si>
  <si>
    <t>5/3</t>
  </si>
  <si>
    <t>5/4</t>
  </si>
  <si>
    <t>5/9</t>
  </si>
  <si>
    <t>5/10</t>
  </si>
  <si>
    <t>5/11</t>
  </si>
  <si>
    <t>5/16</t>
  </si>
  <si>
    <t>5/17</t>
  </si>
  <si>
    <t>5/18</t>
  </si>
  <si>
    <t>5/23</t>
  </si>
  <si>
    <t>5/24</t>
  </si>
  <si>
    <t>5/25</t>
  </si>
  <si>
    <t>5/31</t>
  </si>
  <si>
    <t>6/6</t>
  </si>
  <si>
    <t>6/7</t>
  </si>
  <si>
    <t>6/13</t>
  </si>
  <si>
    <t>6/14</t>
  </si>
  <si>
    <t>6/20</t>
  </si>
  <si>
    <t>6/21</t>
  </si>
  <si>
    <t>6/27</t>
  </si>
  <si>
    <t>7/5</t>
  </si>
  <si>
    <t>7/11</t>
  </si>
  <si>
    <t>7/12</t>
  </si>
  <si>
    <t>7/18</t>
  </si>
  <si>
    <t>7/19</t>
  </si>
  <si>
    <t>7/25</t>
  </si>
  <si>
    <t>7/26</t>
  </si>
  <si>
    <t>7/27</t>
  </si>
  <si>
    <t>8/1</t>
  </si>
  <si>
    <t>8/2</t>
  </si>
  <si>
    <t>8/3</t>
  </si>
  <si>
    <t>8/8</t>
  </si>
  <si>
    <t>8/9</t>
  </si>
  <si>
    <t>8/10</t>
  </si>
  <si>
    <t>8/15</t>
  </si>
  <si>
    <t>8/16</t>
  </si>
  <si>
    <t>8/17</t>
  </si>
  <si>
    <t>8/22</t>
  </si>
  <si>
    <t>8/23</t>
  </si>
  <si>
    <t>8/24</t>
  </si>
  <si>
    <t>8/25</t>
  </si>
  <si>
    <t>8/29</t>
  </si>
  <si>
    <t>8/30</t>
  </si>
  <si>
    <t>8/31</t>
  </si>
  <si>
    <t>9/1</t>
  </si>
  <si>
    <t>9/6</t>
  </si>
  <si>
    <t>9/7</t>
  </si>
  <si>
    <t>9/8</t>
  </si>
  <si>
    <t>9/12</t>
  </si>
  <si>
    <t>9/13</t>
  </si>
  <si>
    <t>9/14</t>
  </si>
  <si>
    <t>9/15</t>
  </si>
  <si>
    <t>9/19</t>
  </si>
  <si>
    <t>9/20</t>
  </si>
  <si>
    <t>9/22</t>
  </si>
  <si>
    <t>9/26</t>
  </si>
  <si>
    <t>9/27</t>
  </si>
  <si>
    <t>9/28</t>
  </si>
  <si>
    <t>9/29</t>
  </si>
  <si>
    <t>10/3</t>
  </si>
  <si>
    <t>10/4</t>
  </si>
  <si>
    <t>10/5</t>
  </si>
  <si>
    <t>10/6</t>
  </si>
  <si>
    <t>10/10</t>
  </si>
  <si>
    <t>10/11</t>
  </si>
  <si>
    <t>10/12</t>
  </si>
  <si>
    <t>10/13</t>
  </si>
  <si>
    <t>10/17</t>
  </si>
  <si>
    <t>10/18</t>
  </si>
  <si>
    <t>10/20</t>
  </si>
  <si>
    <t>10/19</t>
  </si>
  <si>
    <t>10/24</t>
  </si>
  <si>
    <t>10/25</t>
  </si>
  <si>
    <t>10/26</t>
  </si>
  <si>
    <t>10/27</t>
  </si>
  <si>
    <t>10/31</t>
  </si>
  <si>
    <t>11/1</t>
  </si>
  <si>
    <t>11/2</t>
  </si>
  <si>
    <t>11/3</t>
  </si>
  <si>
    <t>11/7</t>
  </si>
  <si>
    <t>11/8</t>
  </si>
  <si>
    <t>11/9</t>
  </si>
  <si>
    <t>11/10</t>
  </si>
  <si>
    <t>11/14</t>
  </si>
  <si>
    <t>11/15</t>
  </si>
  <si>
    <t>11/16</t>
  </si>
  <si>
    <t>9/10</t>
  </si>
  <si>
    <t>9/17</t>
  </si>
  <si>
    <t>10/1</t>
  </si>
  <si>
    <t>10/15</t>
  </si>
  <si>
    <t>10/22</t>
  </si>
  <si>
    <t>9/24</t>
  </si>
  <si>
    <t>10/29</t>
  </si>
  <si>
    <t>11/5</t>
  </si>
  <si>
    <t>11/12</t>
  </si>
  <si>
    <t>Average</t>
  </si>
  <si>
    <t>Original File Name</t>
  </si>
  <si>
    <t>`</t>
  </si>
  <si>
    <t>8/27</t>
  </si>
  <si>
    <t>Cycle</t>
  </si>
  <si>
    <t>SEPTEMBER</t>
  </si>
  <si>
    <t>CenterPoint Energy Houston Electric, LLC</t>
  </si>
  <si>
    <t>2022 Meter Read Schedule for Cycles 1-21</t>
  </si>
  <si>
    <t>Non - IDR Metering</t>
  </si>
  <si>
    <t>(Metering Typically Utilized for Residential and Small Commercial Premises)</t>
  </si>
  <si>
    <t>FEBRUARY</t>
  </si>
  <si>
    <t>MARCH</t>
  </si>
  <si>
    <t>APRIL</t>
  </si>
  <si>
    <t>MAY</t>
  </si>
  <si>
    <t>JUNE</t>
  </si>
  <si>
    <t>JULY</t>
  </si>
  <si>
    <t>Annual</t>
  </si>
  <si>
    <t>Read</t>
  </si>
  <si>
    <t>Days</t>
  </si>
  <si>
    <t>4/21</t>
  </si>
  <si>
    <t>5/20</t>
  </si>
  <si>
    <t>7/21</t>
  </si>
  <si>
    <t>8/19</t>
  </si>
  <si>
    <t>3/24</t>
  </si>
  <si>
    <t>4/22</t>
  </si>
  <si>
    <t>7/22</t>
  </si>
  <si>
    <t>11/18</t>
  </si>
  <si>
    <t>12/22</t>
  </si>
  <si>
    <t>2/24</t>
  </si>
  <si>
    <t>3/25</t>
  </si>
  <si>
    <t>6/23</t>
  </si>
  <si>
    <t>10/21</t>
  </si>
  <si>
    <t>1/27</t>
  </si>
  <si>
    <t>2/25</t>
  </si>
  <si>
    <t>6/24</t>
  </si>
  <si>
    <t>9/23</t>
  </si>
  <si>
    <t>1/28</t>
  </si>
  <si>
    <t>5/26</t>
  </si>
  <si>
    <t>11/23</t>
  </si>
  <si>
    <t>3/01</t>
  </si>
  <si>
    <t>4/28</t>
  </si>
  <si>
    <t>5/27</t>
  </si>
  <si>
    <t>7/28</t>
  </si>
  <si>
    <t>8/26</t>
  </si>
  <si>
    <t>12/30</t>
  </si>
  <si>
    <t>2/01</t>
  </si>
  <si>
    <t>3/02</t>
  </si>
  <si>
    <t>3/31</t>
  </si>
  <si>
    <t>4/29</t>
  </si>
  <si>
    <t>7/29</t>
  </si>
  <si>
    <t>1/03</t>
  </si>
  <si>
    <t>2/02</t>
  </si>
  <si>
    <t>3/03</t>
  </si>
  <si>
    <t>4/01</t>
  </si>
  <si>
    <t>5/02</t>
  </si>
  <si>
    <t>6/01</t>
  </si>
  <si>
    <t>6/30</t>
  </si>
  <si>
    <t>8/01</t>
  </si>
  <si>
    <t>10/28</t>
  </si>
  <si>
    <t>1/04</t>
  </si>
  <si>
    <t>2/03</t>
  </si>
  <si>
    <t>3/04</t>
  </si>
  <si>
    <t>4/04</t>
  </si>
  <si>
    <t>5/03</t>
  </si>
  <si>
    <t>6/02</t>
  </si>
  <si>
    <t>7/01</t>
  </si>
  <si>
    <t>8/02</t>
  </si>
  <si>
    <t>9/30</t>
  </si>
  <si>
    <t>12/01</t>
  </si>
  <si>
    <t>1/05</t>
  </si>
  <si>
    <t>2/04</t>
  </si>
  <si>
    <t>3/07</t>
  </si>
  <si>
    <t>4/05</t>
  </si>
  <si>
    <t>5/04</t>
  </si>
  <si>
    <t>6/03</t>
  </si>
  <si>
    <t>7/05</t>
  </si>
  <si>
    <t>8/03</t>
  </si>
  <si>
    <t>9/01</t>
  </si>
  <si>
    <t>10/03</t>
  </si>
  <si>
    <t>11/01</t>
  </si>
  <si>
    <t>12/02</t>
  </si>
  <si>
    <t>1/06</t>
  </si>
  <si>
    <t>2/07</t>
  </si>
  <si>
    <t>3/08</t>
  </si>
  <si>
    <t>4/06</t>
  </si>
  <si>
    <t>5/05</t>
  </si>
  <si>
    <t>6/06</t>
  </si>
  <si>
    <t>7/06</t>
  </si>
  <si>
    <t>8/04</t>
  </si>
  <si>
    <t>9/02</t>
  </si>
  <si>
    <t>10/04</t>
  </si>
  <si>
    <t>11/02</t>
  </si>
  <si>
    <t>12/05</t>
  </si>
  <si>
    <t>1/07</t>
  </si>
  <si>
    <t>2/08</t>
  </si>
  <si>
    <t>3/09</t>
  </si>
  <si>
    <t>4/07</t>
  </si>
  <si>
    <t>5/06</t>
  </si>
  <si>
    <t>6/07</t>
  </si>
  <si>
    <t>7/07</t>
  </si>
  <si>
    <t>8/05</t>
  </si>
  <si>
    <t>9/06</t>
  </si>
  <si>
    <t>10/05</t>
  </si>
  <si>
    <t>11/03</t>
  </si>
  <si>
    <t>12/06</t>
  </si>
  <si>
    <t>2/09</t>
  </si>
  <si>
    <t>3/10</t>
  </si>
  <si>
    <t>4/08</t>
  </si>
  <si>
    <t>5/09</t>
  </si>
  <si>
    <t>6/08</t>
  </si>
  <si>
    <t>7/08</t>
  </si>
  <si>
    <t>8/08</t>
  </si>
  <si>
    <t>9/07</t>
  </si>
  <si>
    <t>10/06</t>
  </si>
  <si>
    <t>11/04</t>
  </si>
  <si>
    <t>12/07</t>
  </si>
  <si>
    <t>2/10</t>
  </si>
  <si>
    <t>3/11</t>
  </si>
  <si>
    <t>6/09</t>
  </si>
  <si>
    <t>8/09</t>
  </si>
  <si>
    <t>9/08</t>
  </si>
  <si>
    <t>10/07</t>
  </si>
  <si>
    <t>11/07</t>
  </si>
  <si>
    <t>12/08</t>
  </si>
  <si>
    <t>2/11</t>
  </si>
  <si>
    <t>6/10</t>
  </si>
  <si>
    <t>9/09</t>
  </si>
  <si>
    <t>11/08</t>
  </si>
  <si>
    <t>12/09</t>
  </si>
  <si>
    <t>1/13</t>
  </si>
  <si>
    <t>5/12</t>
  </si>
  <si>
    <t>8/11</t>
  </si>
  <si>
    <t>11/09</t>
  </si>
  <si>
    <t>1/14</t>
  </si>
  <si>
    <t>4/14</t>
  </si>
  <si>
    <t>5/13</t>
  </si>
  <si>
    <t>7/14</t>
  </si>
  <si>
    <t>8/12</t>
  </si>
  <si>
    <t>3/17</t>
  </si>
  <si>
    <t>4/15</t>
  </si>
  <si>
    <t>7/15</t>
  </si>
  <si>
    <t>11/11</t>
  </si>
  <si>
    <t>2/17</t>
  </si>
  <si>
    <t>3/18</t>
  </si>
  <si>
    <t>6/16</t>
  </si>
  <si>
    <t>10/14</t>
  </si>
  <si>
    <t>1/20</t>
  </si>
  <si>
    <t>2/18</t>
  </si>
  <si>
    <t>6/17</t>
  </si>
  <si>
    <t>9/16</t>
  </si>
  <si>
    <t>12/16</t>
  </si>
  <si>
    <t>1/21</t>
  </si>
  <si>
    <t>5/19</t>
  </si>
  <si>
    <t>8/18</t>
  </si>
  <si>
    <t>Holidays</t>
  </si>
  <si>
    <t>1/6</t>
  </si>
  <si>
    <t>1/7</t>
  </si>
  <si>
    <t>2/3</t>
  </si>
  <si>
    <t>2/4</t>
  </si>
  <si>
    <t>12/23</t>
  </si>
  <si>
    <t>3/3</t>
  </si>
  <si>
    <t>3/4</t>
  </si>
  <si>
    <t>4/1</t>
  </si>
  <si>
    <t>4/7</t>
  </si>
  <si>
    <t>5/5</t>
  </si>
  <si>
    <t>5/6</t>
  </si>
  <si>
    <t>6/2</t>
  </si>
  <si>
    <t>6/9</t>
  </si>
  <si>
    <t>7/7</t>
  </si>
  <si>
    <t>8/4</t>
  </si>
  <si>
    <t>9/2</t>
  </si>
  <si>
    <t>9/9</t>
  </si>
  <si>
    <t>10/7</t>
  </si>
  <si>
    <t>11/4</t>
  </si>
  <si>
    <t>9/3</t>
  </si>
  <si>
    <t>12/2</t>
  </si>
  <si>
    <t>12/9</t>
  </si>
  <si>
    <t>11/24</t>
  </si>
  <si>
    <t>12/31</t>
  </si>
  <si>
    <t>10/8</t>
  </si>
  <si>
    <t>2022 Meter Read Schedule for Cycles 22-42</t>
  </si>
  <si>
    <t>IDR Metering</t>
  </si>
  <si>
    <t>(Metering Typically Utilized for Large Commercial Premises)</t>
  </si>
  <si>
    <t>Workpaper (A) - Billing Lag TWilsonLester</t>
  </si>
  <si>
    <t>2023 Meter Read Schedule for Cycles 1-21</t>
  </si>
  <si>
    <t>20-Dec</t>
  </si>
  <si>
    <t>24-Jan</t>
  </si>
  <si>
    <t>22-Feb</t>
  </si>
  <si>
    <t>23-Mar</t>
  </si>
  <si>
    <t>24-Apr</t>
  </si>
  <si>
    <t>23-May</t>
  </si>
  <si>
    <t>22-Jun</t>
  </si>
  <si>
    <t>24-Jul</t>
  </si>
  <si>
    <t>22-Aug</t>
  </si>
  <si>
    <t>21-Sep</t>
  </si>
  <si>
    <t>20-Oct</t>
  </si>
  <si>
    <t>20-Nov</t>
  </si>
  <si>
    <t>21-Dec</t>
  </si>
  <si>
    <t>25-Jan</t>
  </si>
  <si>
    <t>23-Feb</t>
  </si>
  <si>
    <t>24-Mar</t>
  </si>
  <si>
    <t>25-Apr</t>
  </si>
  <si>
    <t>24-May</t>
  </si>
  <si>
    <t>23-Jun</t>
  </si>
  <si>
    <t>25-Jul</t>
  </si>
  <si>
    <t>23-Aug</t>
  </si>
  <si>
    <t>22-Sep</t>
  </si>
  <si>
    <t>23-Oct</t>
  </si>
  <si>
    <t>21-Nov</t>
  </si>
  <si>
    <t>22-Dec</t>
  </si>
  <si>
    <t>26-Jan</t>
  </si>
  <si>
    <t>24-Feb</t>
  </si>
  <si>
    <t>27-Mar</t>
  </si>
  <si>
    <t>26-Apr</t>
  </si>
  <si>
    <t>25-May</t>
  </si>
  <si>
    <t>26-Jun</t>
  </si>
  <si>
    <t>26-Jul</t>
  </si>
  <si>
    <t>24-Aug</t>
  </si>
  <si>
    <t>25-Sep</t>
  </si>
  <si>
    <t>24-Oct</t>
  </si>
  <si>
    <t>22-Nov</t>
  </si>
  <si>
    <t>27-Dec</t>
  </si>
  <si>
    <t>27-Jan</t>
  </si>
  <si>
    <t>27-Feb</t>
  </si>
  <si>
    <t>28-Mar</t>
  </si>
  <si>
    <t>27-Apr</t>
  </si>
  <si>
    <t>26-May</t>
  </si>
  <si>
    <t>27-Jun</t>
  </si>
  <si>
    <t>27-Jul</t>
  </si>
  <si>
    <t>25-Aug</t>
  </si>
  <si>
    <t>26-Sep</t>
  </si>
  <si>
    <t>25-Oct</t>
  </si>
  <si>
    <t>27-Nov</t>
  </si>
  <si>
    <t>28-Dec</t>
  </si>
  <si>
    <t>30-Jan</t>
  </si>
  <si>
    <t>28-Feb</t>
  </si>
  <si>
    <t>29-Mar</t>
  </si>
  <si>
    <t>28-Apr</t>
  </si>
  <si>
    <t>30-May</t>
  </si>
  <si>
    <t>28-Jun</t>
  </si>
  <si>
    <t>28-Jul</t>
  </si>
  <si>
    <t>28-Aug</t>
  </si>
  <si>
    <t>27-Sep</t>
  </si>
  <si>
    <t>26-Oct</t>
  </si>
  <si>
    <t>28-Nov</t>
  </si>
  <si>
    <t>29-Dec</t>
  </si>
  <si>
    <t>31-Jan</t>
  </si>
  <si>
    <t>1-Mar</t>
  </si>
  <si>
    <t>30-Mar</t>
  </si>
  <si>
    <t>1-May</t>
  </si>
  <si>
    <t>31-May</t>
  </si>
  <si>
    <t>29-Jun</t>
  </si>
  <si>
    <t>31-Jul</t>
  </si>
  <si>
    <t>29-Aug</t>
  </si>
  <si>
    <t>28-Sep</t>
  </si>
  <si>
    <t>27-Oct</t>
  </si>
  <si>
    <t>29-Nov</t>
  </si>
  <si>
    <t>30-Dec</t>
  </si>
  <si>
    <t>1-Feb</t>
  </si>
  <si>
    <t>2-Mar</t>
  </si>
  <si>
    <t>31-Mar</t>
  </si>
  <si>
    <t>2-May</t>
  </si>
  <si>
    <t>1-Jun</t>
  </si>
  <si>
    <t>30-Jun</t>
  </si>
  <si>
    <t>1-Aug</t>
  </si>
  <si>
    <t>30-Aug</t>
  </si>
  <si>
    <t>29-Sep</t>
  </si>
  <si>
    <t>30-Oct</t>
  </si>
  <si>
    <t>30-Nov</t>
  </si>
  <si>
    <t>3-Jan</t>
  </si>
  <si>
    <t>2-Feb</t>
  </si>
  <si>
    <t>3-Mar</t>
  </si>
  <si>
    <t>3-Apr</t>
  </si>
  <si>
    <t>3-May</t>
  </si>
  <si>
    <t>2-Jun</t>
  </si>
  <si>
    <t>3-Jul</t>
  </si>
  <si>
    <t>2-Aug</t>
  </si>
  <si>
    <t>31-Aug</t>
  </si>
  <si>
    <t>2-Oct</t>
  </si>
  <si>
    <t>31-Oct</t>
  </si>
  <si>
    <t>1-Dec</t>
  </si>
  <si>
    <t>4-Jan</t>
  </si>
  <si>
    <t>3-Feb</t>
  </si>
  <si>
    <t>6-Mar</t>
  </si>
  <si>
    <t>4-Apr</t>
  </si>
  <si>
    <t>4-May</t>
  </si>
  <si>
    <t>5-Jun</t>
  </si>
  <si>
    <t>5-Jul</t>
  </si>
  <si>
    <t>3-Aug</t>
  </si>
  <si>
    <t>1-Sep</t>
  </si>
  <si>
    <t>3-Oct</t>
  </si>
  <si>
    <t>1-Nov</t>
  </si>
  <si>
    <t>4-Dec</t>
  </si>
  <si>
    <t>5-Jan</t>
  </si>
  <si>
    <t>6-Feb</t>
  </si>
  <si>
    <t>7-Mar</t>
  </si>
  <si>
    <t>5-Apr</t>
  </si>
  <si>
    <t>5-May</t>
  </si>
  <si>
    <t>6-Jun</t>
  </si>
  <si>
    <t>6-Jul</t>
  </si>
  <si>
    <t>4-Aug</t>
  </si>
  <si>
    <t>5-Sep</t>
  </si>
  <si>
    <t>4-Oct</t>
  </si>
  <si>
    <t>2-Nov</t>
  </si>
  <si>
    <t>5-Dec</t>
  </si>
  <si>
    <t>6-Jan</t>
  </si>
  <si>
    <t>7-Feb</t>
  </si>
  <si>
    <t>8-Mar</t>
  </si>
  <si>
    <t>6-Apr</t>
  </si>
  <si>
    <t>8-May</t>
  </si>
  <si>
    <t>7-Jun</t>
  </si>
  <si>
    <t>7-Jul</t>
  </si>
  <si>
    <t>7-Aug</t>
  </si>
  <si>
    <t>6-Sep</t>
  </si>
  <si>
    <t>5-Oct</t>
  </si>
  <si>
    <t>3-Nov</t>
  </si>
  <si>
    <t>6-Dec</t>
  </si>
  <si>
    <t>9-Jan</t>
  </si>
  <si>
    <t>8-Feb</t>
  </si>
  <si>
    <t>9-Mar</t>
  </si>
  <si>
    <t>10-Apr</t>
  </si>
  <si>
    <t>9-May</t>
  </si>
  <si>
    <t>8-Jun</t>
  </si>
  <si>
    <t>10-Jul</t>
  </si>
  <si>
    <t>8-Aug</t>
  </si>
  <si>
    <t>7-Sep</t>
  </si>
  <si>
    <t>6-Oct</t>
  </si>
  <si>
    <t>6-Nov</t>
  </si>
  <si>
    <t>7-Dec</t>
  </si>
  <si>
    <t>10-Jan</t>
  </si>
  <si>
    <t>9-Feb</t>
  </si>
  <si>
    <t>10-Mar</t>
  </si>
  <si>
    <t>11-Apr</t>
  </si>
  <si>
    <t>10-May</t>
  </si>
  <si>
    <t>9-Jun</t>
  </si>
  <si>
    <t>11-Jul</t>
  </si>
  <si>
    <t>9-Aug</t>
  </si>
  <si>
    <t>8-Sep</t>
  </si>
  <si>
    <t>9-Oct</t>
  </si>
  <si>
    <t>7-Nov</t>
  </si>
  <si>
    <t>8-Dec</t>
  </si>
  <si>
    <t>11-Jan</t>
  </si>
  <si>
    <t>10-Feb</t>
  </si>
  <si>
    <t>13-Mar</t>
  </si>
  <si>
    <t>12-Apr</t>
  </si>
  <si>
    <t>11-May</t>
  </si>
  <si>
    <t>12-Jun</t>
  </si>
  <si>
    <t>12-Jul</t>
  </si>
  <si>
    <t>10-Aug</t>
  </si>
  <si>
    <t>11-Sep</t>
  </si>
  <si>
    <t>10-Oct</t>
  </si>
  <si>
    <t>8-Nov</t>
  </si>
  <si>
    <t>11-Dec</t>
  </si>
  <si>
    <t>12-Jan</t>
  </si>
  <si>
    <t>13-Feb</t>
  </si>
  <si>
    <t>14-Mar</t>
  </si>
  <si>
    <t>13-Apr</t>
  </si>
  <si>
    <t>12-May</t>
  </si>
  <si>
    <t>13-Jun</t>
  </si>
  <si>
    <t>13-Jul</t>
  </si>
  <si>
    <t>11-Aug</t>
  </si>
  <si>
    <t>12-Sep</t>
  </si>
  <si>
    <t>11-Oct</t>
  </si>
  <si>
    <t>9-Nov</t>
  </si>
  <si>
    <t>12-Dec</t>
  </si>
  <si>
    <t>13-Jan</t>
  </si>
  <si>
    <t>14-Feb</t>
  </si>
  <si>
    <t>15-Mar</t>
  </si>
  <si>
    <t>14-Apr</t>
  </si>
  <si>
    <t>15-May</t>
  </si>
  <si>
    <t>14-Jun</t>
  </si>
  <si>
    <t>14-Jul</t>
  </si>
  <si>
    <t>14-Aug</t>
  </si>
  <si>
    <t>13-Sep</t>
  </si>
  <si>
    <t>12-Oct</t>
  </si>
  <si>
    <t>10-Nov</t>
  </si>
  <si>
    <t>13-Dec</t>
  </si>
  <si>
    <t>17-Jan</t>
  </si>
  <si>
    <t>15-Feb</t>
  </si>
  <si>
    <t>16-Mar</t>
  </si>
  <si>
    <t>17-Apr</t>
  </si>
  <si>
    <t>16-May</t>
  </si>
  <si>
    <t>15-Jun</t>
  </si>
  <si>
    <t>17-Jul</t>
  </si>
  <si>
    <t>15-Aug</t>
  </si>
  <si>
    <t>14-Sep</t>
  </si>
  <si>
    <t>13-Oct</t>
  </si>
  <si>
    <t>13-Nov</t>
  </si>
  <si>
    <t>14-Dec</t>
  </si>
  <si>
    <t>18-Jan</t>
  </si>
  <si>
    <t>16-Feb</t>
  </si>
  <si>
    <t>17-Mar</t>
  </si>
  <si>
    <t>18-Apr</t>
  </si>
  <si>
    <t>17-May</t>
  </si>
  <si>
    <t>16-Jun</t>
  </si>
  <si>
    <t>18-Jul</t>
  </si>
  <si>
    <t>16-Aug</t>
  </si>
  <si>
    <t>15-Sep</t>
  </si>
  <si>
    <t>16-Oct</t>
  </si>
  <si>
    <t>14-Nov</t>
  </si>
  <si>
    <t>15-Dec</t>
  </si>
  <si>
    <t>19-Jan</t>
  </si>
  <si>
    <t>17-Feb</t>
  </si>
  <si>
    <t>20-Mar</t>
  </si>
  <si>
    <t>19-Apr</t>
  </si>
  <si>
    <t>18-May</t>
  </si>
  <si>
    <t>19-Jun</t>
  </si>
  <si>
    <t>19-Jul</t>
  </si>
  <si>
    <t>17-Aug</t>
  </si>
  <si>
    <t>18-Sep</t>
  </si>
  <si>
    <t>17-Oct</t>
  </si>
  <si>
    <t>15-Nov</t>
  </si>
  <si>
    <t>18-Dec</t>
  </si>
  <si>
    <t>20-Jan</t>
  </si>
  <si>
    <t>20-Feb</t>
  </si>
  <si>
    <t>21-Mar</t>
  </si>
  <si>
    <t>20-Apr</t>
  </si>
  <si>
    <t>19-May</t>
  </si>
  <si>
    <t>20-Jun</t>
  </si>
  <si>
    <t>20-Jul</t>
  </si>
  <si>
    <t>18-Aug</t>
  </si>
  <si>
    <t>19-Sep</t>
  </si>
  <si>
    <t>18-Oct</t>
  </si>
  <si>
    <t>16-Nov</t>
  </si>
  <si>
    <t>19-Dec</t>
  </si>
  <si>
    <t>23-Jan</t>
  </si>
  <si>
    <t>21-Feb</t>
  </si>
  <si>
    <t>22-Mar</t>
  </si>
  <si>
    <t>21-Apr</t>
  </si>
  <si>
    <t>22-May</t>
  </si>
  <si>
    <t>21-Jun</t>
  </si>
  <si>
    <t>21-Jul</t>
  </si>
  <si>
    <t>21-Aug</t>
  </si>
  <si>
    <t>20-Sep</t>
  </si>
  <si>
    <t>19-Oct</t>
  </si>
  <si>
    <t>17-Nov</t>
  </si>
  <si>
    <t>2023 Meter Read Schedule for Cycles 22-42</t>
  </si>
  <si>
    <t>1/9</t>
  </si>
  <si>
    <t>1/17</t>
  </si>
  <si>
    <t>1/23</t>
  </si>
  <si>
    <t>11/19</t>
  </si>
  <si>
    <t>1/30</t>
  </si>
  <si>
    <t>2/6</t>
  </si>
  <si>
    <t>2/13</t>
  </si>
  <si>
    <t>2/20</t>
  </si>
  <si>
    <t>2/27</t>
  </si>
  <si>
    <t>3/6</t>
  </si>
  <si>
    <t>3/13</t>
  </si>
  <si>
    <t>3/20</t>
  </si>
  <si>
    <t>3/27</t>
  </si>
  <si>
    <t>4/3</t>
  </si>
  <si>
    <t>4/10</t>
  </si>
  <si>
    <t>4/17</t>
  </si>
  <si>
    <t>4/24</t>
  </si>
  <si>
    <t>5/1</t>
  </si>
  <si>
    <t>5/8</t>
  </si>
  <si>
    <t>5/15</t>
  </si>
  <si>
    <t>5/22</t>
  </si>
  <si>
    <t>5/30</t>
  </si>
  <si>
    <t>6/5</t>
  </si>
  <si>
    <t>6/12</t>
  </si>
  <si>
    <t>6/19</t>
  </si>
  <si>
    <t>SAP Billing Periods and Transmittal Dates for Test Year October 2022 - September 2023</t>
  </si>
  <si>
    <t>6/26</t>
  </si>
  <si>
    <t>7/3</t>
  </si>
  <si>
    <t>7/10</t>
  </si>
  <si>
    <t>7/17</t>
  </si>
  <si>
    <t>7/24</t>
  </si>
  <si>
    <t>7/31</t>
  </si>
  <si>
    <t>8/7</t>
  </si>
  <si>
    <t>8/14</t>
  </si>
  <si>
    <t>8/21</t>
  </si>
  <si>
    <t>8/28</t>
  </si>
  <si>
    <t>9/5</t>
  </si>
  <si>
    <t>9/11</t>
  </si>
  <si>
    <t>9/18</t>
  </si>
  <si>
    <t>Lead-Lag Study For The Twelve Month Period Ending September 30, 2023</t>
  </si>
  <si>
    <t>6/3</t>
  </si>
  <si>
    <t>6/31</t>
  </si>
  <si>
    <t>7/4</t>
  </si>
  <si>
    <t>7/8</t>
  </si>
  <si>
    <t>8/5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</si>
</sst>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m/d"/>
    <numFmt numFmtId="165" formatCode="m/d;@"/>
    <numFmt numFmtId="166" formatCode="_(* #,##0_);_(* \(#,##0\);_(* &quot;-&quot;??_);_(@_)"/>
    <numFmt numFmtId="167" formatCode="_(* #,##0.000_);_(* \(#,##0.000\);_(* &quot;-&quot;??_);_(@_)"/>
    <numFmt numFmtId="168" formatCode="mm/dd/yyyy;@"/>
  </numFmts>
  <fonts count="17" x14ac:knownFonts="1">
    <font>
      <sz val="10"/>
      <color rgb="FF000000"/>
      <name val="Times New Roman"/>
      <charset val="204"/>
    </font>
    <font>
      <sz val="6"/>
      <name val="Courie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sz val="10"/>
      <color rgb="FF000000"/>
      <name val="Times New Roman"/>
      <family val="1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12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u/>
      <sz val="9"/>
      <color indexed="8"/>
      <name val="Calibri"/>
      <family val="2"/>
    </font>
    <font>
      <sz val="8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43" fontId="4" fillId="0" borderId="0" applyFont="0" applyFill="0" applyBorder="0" applyAlignment="0" applyProtection="0"/>
    <xf numFmtId="0" fontId="7" fillId="0" borderId="0"/>
  </cellStyleXfs>
  <cellXfs count="60">
    <xf numFmtId="0" fontId="0" fillId="0" borderId="0" xfId="0" applyAlignment="1">
      <alignment horizontal="left" vertical="top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2" fillId="0" borderId="0" xfId="2" applyAlignment="1">
      <alignment vertical="center"/>
    </xf>
    <xf numFmtId="0" fontId="5" fillId="0" borderId="0" xfId="2" applyFont="1" applyAlignment="1">
      <alignment horizontal="center" vertical="center"/>
    </xf>
    <xf numFmtId="166" fontId="4" fillId="0" borderId="0" xfId="3" applyNumberFormat="1" applyAlignment="1">
      <alignment vertical="center"/>
    </xf>
    <xf numFmtId="14" fontId="0" fillId="0" borderId="0" xfId="0" applyNumberFormat="1" applyAlignment="1">
      <alignment horizontal="left" vertical="top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 vertical="top" wrapText="1" indent="1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right" vertical="top" wrapText="1"/>
    </xf>
    <xf numFmtId="1" fontId="9" fillId="0" borderId="0" xfId="0" applyNumberFormat="1" applyFont="1" applyAlignment="1">
      <alignment horizontal="center" vertical="top" shrinkToFit="1"/>
    </xf>
    <xf numFmtId="0" fontId="14" fillId="0" borderId="0" xfId="0" applyFont="1" applyAlignment="1">
      <alignment horizontal="left" vertical="top" wrapText="1" indent="1"/>
    </xf>
    <xf numFmtId="1" fontId="9" fillId="0" borderId="0" xfId="0" applyNumberFormat="1" applyFont="1" applyAlignment="1">
      <alignment horizontal="left" vertical="top" indent="1" shrinkToFit="1"/>
    </xf>
    <xf numFmtId="1" fontId="9" fillId="0" borderId="0" xfId="0" applyNumberFormat="1" applyFont="1" applyAlignment="1">
      <alignment horizontal="right" vertical="top" shrinkToFi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166" fontId="4" fillId="0" borderId="0" xfId="3" applyNumberFormat="1" applyFill="1" applyAlignment="1">
      <alignment vertical="center"/>
    </xf>
    <xf numFmtId="0" fontId="3" fillId="0" borderId="0" xfId="2" applyFont="1" applyFill="1"/>
    <xf numFmtId="0" fontId="4" fillId="0" borderId="0" xfId="2" applyFont="1" applyFill="1"/>
    <xf numFmtId="0" fontId="4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2" fillId="0" borderId="0" xfId="2" applyFill="1"/>
    <xf numFmtId="164" fontId="2" fillId="0" borderId="0" xfId="2" quotePrefix="1" applyNumberFormat="1" applyFill="1" applyAlignment="1">
      <alignment horizontal="center"/>
    </xf>
    <xf numFmtId="164" fontId="4" fillId="0" borderId="0" xfId="2" applyNumberFormat="1" applyFont="1" applyFill="1" applyAlignment="1">
      <alignment horizontal="center"/>
    </xf>
    <xf numFmtId="0" fontId="2" fillId="0" borderId="0" xfId="2" quotePrefix="1" applyFill="1" applyAlignment="1">
      <alignment horizontal="center"/>
    </xf>
    <xf numFmtId="16" fontId="2" fillId="0" borderId="0" xfId="2" quotePrefix="1" applyNumberFormat="1" applyFill="1" applyAlignment="1">
      <alignment horizontal="center"/>
    </xf>
    <xf numFmtId="164" fontId="6" fillId="0" borderId="0" xfId="2" quotePrefix="1" applyNumberFormat="1" applyFont="1" applyFill="1" applyAlignment="1">
      <alignment horizontal="center"/>
    </xf>
    <xf numFmtId="165" fontId="2" fillId="0" borderId="0" xfId="2" quotePrefix="1" applyNumberFormat="1" applyFill="1" applyAlignment="1">
      <alignment horizontal="center"/>
    </xf>
    <xf numFmtId="164" fontId="6" fillId="0" borderId="0" xfId="2" applyNumberFormat="1" applyFont="1" applyFill="1" applyAlignment="1">
      <alignment horizontal="center"/>
    </xf>
    <xf numFmtId="0" fontId="4" fillId="0" borderId="0" xfId="2" quotePrefix="1" applyFont="1" applyFill="1" applyAlignment="1">
      <alignment horizontal="center"/>
    </xf>
    <xf numFmtId="49" fontId="2" fillId="0" borderId="0" xfId="2" quotePrefix="1" applyNumberFormat="1" applyFill="1" applyAlignment="1">
      <alignment horizontal="center"/>
    </xf>
    <xf numFmtId="0" fontId="2" fillId="0" borderId="0" xfId="2" applyFill="1" applyAlignment="1">
      <alignment horizontal="center"/>
    </xf>
    <xf numFmtId="49" fontId="2" fillId="0" borderId="0" xfId="2" applyNumberFormat="1" applyFill="1" applyAlignment="1">
      <alignment horizontal="center"/>
    </xf>
    <xf numFmtId="49" fontId="4" fillId="0" borderId="0" xfId="2" quotePrefix="1" applyNumberFormat="1" applyFont="1" applyFill="1" applyAlignment="1">
      <alignment horizontal="center"/>
    </xf>
    <xf numFmtId="164" fontId="4" fillId="0" borderId="0" xfId="2" quotePrefix="1" applyNumberFormat="1" applyFont="1" applyFill="1" applyAlignment="1">
      <alignment horizontal="center"/>
    </xf>
    <xf numFmtId="0" fontId="2" fillId="0" borderId="0" xfId="2" applyAlignment="1">
      <alignment horizontal="center" vertical="center"/>
    </xf>
    <xf numFmtId="0" fontId="13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 indent="8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 indent="1"/>
    </xf>
    <xf numFmtId="0" fontId="15" fillId="0" borderId="0" xfId="0" applyFont="1" applyAlignment="1">
      <alignment horizontal="left" vertical="top" wrapText="1" indent="1"/>
    </xf>
    <xf numFmtId="1" fontId="9" fillId="0" borderId="0" xfId="0" applyNumberFormat="1" applyFont="1" applyAlignment="1">
      <alignment horizontal="left" vertical="top" indent="1" shrinkToFit="1"/>
    </xf>
    <xf numFmtId="0" fontId="15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168" fontId="9" fillId="0" borderId="0" xfId="0" applyNumberFormat="1" applyFont="1" applyAlignment="1">
      <alignment horizontal="left" vertical="top" indent="1" shrinkToFit="1"/>
    </xf>
    <xf numFmtId="168" fontId="9" fillId="0" borderId="0" xfId="0" applyNumberFormat="1" applyFont="1" applyAlignment="1">
      <alignment horizontal="right" vertical="top" shrinkToFit="1"/>
    </xf>
    <xf numFmtId="168" fontId="9" fillId="0" borderId="0" xfId="0" applyNumberFormat="1" applyFont="1" applyAlignment="1">
      <alignment horizontal="left" vertical="top" indent="8" shrinkToFit="1"/>
    </xf>
    <xf numFmtId="168" fontId="9" fillId="0" borderId="0" xfId="0" applyNumberFormat="1" applyFont="1" applyAlignment="1">
      <alignment horizontal="left" vertical="top" indent="15" shrinkToFit="1"/>
    </xf>
    <xf numFmtId="168" fontId="9" fillId="0" borderId="0" xfId="0" applyNumberFormat="1" applyFont="1" applyAlignment="1">
      <alignment horizontal="right" vertical="top" indent="1" shrinkToFit="1"/>
    </xf>
    <xf numFmtId="0" fontId="2" fillId="0" borderId="1" xfId="2" applyFill="1" applyBorder="1" applyAlignment="1">
      <alignment vertical="center"/>
    </xf>
    <xf numFmtId="0" fontId="2" fillId="0" borderId="2" xfId="2" applyFill="1" applyBorder="1" applyAlignment="1">
      <alignment horizontal="center" vertical="center"/>
    </xf>
    <xf numFmtId="167" fontId="2" fillId="0" borderId="3" xfId="2" applyNumberFormat="1" applyFill="1" applyBorder="1" applyAlignment="1">
      <alignment vertical="center"/>
    </xf>
  </cellXfs>
  <cellStyles count="5">
    <cellStyle name="Comma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Normal 4" xfId="4" xr:uid="{00000000-0005-0000-0000-000004000000}"/>
  </cellStyles>
  <dxfs count="0"/>
  <tableStyles count="0" defaultTableStyle="TableStyleMedium9" defaultPivotStyle="PivotStyleLight16"/>
  <colors>
    <mruColors>
      <color rgb="FFFF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23"/>
  <sheetViews>
    <sheetView tabSelected="1" zoomScale="90" zoomScaleNormal="90" workbookViewId="0">
      <pane xSplit="2" ySplit="9" topLeftCell="C10" activePane="bottomRight" state="frozen"/>
      <selection pane="topRight" activeCell="C1" sqref="C1"/>
      <selection pane="bottomLeft" activeCell="A8" sqref="A8"/>
      <selection pane="bottomRight" activeCell="B5" sqref="B5"/>
    </sheetView>
  </sheetViews>
  <sheetFormatPr defaultColWidth="9.77734375" defaultRowHeight="13.2" x14ac:dyDescent="0.25"/>
  <cols>
    <col min="1" max="1" width="12.44140625" style="1" bestFit="1" customWidth="1"/>
    <col min="2" max="2" width="9.77734375" style="2"/>
    <col min="3" max="3" width="12.6640625" style="1" customWidth="1"/>
    <col min="4" max="23" width="9.77734375" style="1"/>
    <col min="24" max="16384" width="9.77734375" style="3"/>
  </cols>
  <sheetData>
    <row r="1" spans="1:23" x14ac:dyDescent="0.25">
      <c r="A1" s="39" t="s">
        <v>231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</row>
    <row r="2" spans="1:23" x14ac:dyDescent="0.25">
      <c r="A2" s="39" t="s">
        <v>701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</row>
    <row r="3" spans="1:23" x14ac:dyDescent="0.25">
      <c r="C3" s="1" t="s">
        <v>125</v>
      </c>
    </row>
    <row r="4" spans="1:23" x14ac:dyDescent="0.25">
      <c r="C4" s="1" t="s">
        <v>86</v>
      </c>
    </row>
    <row r="7" spans="1:23" x14ac:dyDescent="0.25">
      <c r="C7" s="4" t="s">
        <v>5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11</v>
      </c>
      <c r="J7" s="4" t="s">
        <v>12</v>
      </c>
      <c r="K7" s="4" t="s">
        <v>13</v>
      </c>
      <c r="L7" s="4" t="s">
        <v>14</v>
      </c>
      <c r="M7" s="4" t="s">
        <v>15</v>
      </c>
      <c r="N7" s="4" t="s">
        <v>16</v>
      </c>
      <c r="O7" s="4" t="s">
        <v>17</v>
      </c>
      <c r="P7" s="4" t="s">
        <v>18</v>
      </c>
      <c r="Q7" s="4" t="s">
        <v>19</v>
      </c>
      <c r="R7" s="4" t="s">
        <v>20</v>
      </c>
      <c r="S7" s="4" t="s">
        <v>21</v>
      </c>
      <c r="T7" s="4" t="s">
        <v>22</v>
      </c>
      <c r="U7" s="4" t="s">
        <v>23</v>
      </c>
      <c r="V7" s="4" t="s">
        <v>24</v>
      </c>
      <c r="W7" s="4" t="s">
        <v>25</v>
      </c>
    </row>
    <row r="10" spans="1:23" x14ac:dyDescent="0.25">
      <c r="A10" s="1" t="s">
        <v>64</v>
      </c>
      <c r="B10" s="2" t="s">
        <v>85</v>
      </c>
      <c r="C10" s="5">
        <f>'DATA_Billing and Transmittal'!D8-'DATA_Billing and Transmittal'!D6</f>
        <v>1</v>
      </c>
      <c r="D10" s="5">
        <f>'DATA_Billing and Transmittal'!E8-'DATA_Billing and Transmittal'!E6</f>
        <v>1</v>
      </c>
      <c r="E10" s="5">
        <f>'DATA_Billing and Transmittal'!F8-'DATA_Billing and Transmittal'!F6</f>
        <v>1</v>
      </c>
      <c r="F10" s="5">
        <f>'DATA_Billing and Transmittal'!G8-'DATA_Billing and Transmittal'!G6</f>
        <v>3</v>
      </c>
      <c r="G10" s="5">
        <f>'DATA_Billing and Transmittal'!H8-'DATA_Billing and Transmittal'!H6</f>
        <v>1</v>
      </c>
      <c r="H10" s="5">
        <f>'DATA_Billing and Transmittal'!I8-'DATA_Billing and Transmittal'!I6</f>
        <v>1</v>
      </c>
      <c r="I10" s="5">
        <f>'DATA_Billing and Transmittal'!J8-'DATA_Billing and Transmittal'!J6</f>
        <v>1</v>
      </c>
      <c r="J10" s="5">
        <f>'DATA_Billing and Transmittal'!K8-'DATA_Billing and Transmittal'!K6</f>
        <v>1</v>
      </c>
      <c r="K10" s="5">
        <f>'DATA_Billing and Transmittal'!L8-'DATA_Billing and Transmittal'!L6</f>
        <v>3</v>
      </c>
      <c r="L10" s="5">
        <f>'DATA_Billing and Transmittal'!M8-'DATA_Billing and Transmittal'!M6</f>
        <v>1</v>
      </c>
      <c r="M10" s="5">
        <f>'DATA_Billing and Transmittal'!N8-'DATA_Billing and Transmittal'!N6</f>
        <v>1</v>
      </c>
      <c r="N10" s="5">
        <f>'DATA_Billing and Transmittal'!O8-'DATA_Billing and Transmittal'!O6</f>
        <v>1</v>
      </c>
      <c r="O10" s="5">
        <f>'DATA_Billing and Transmittal'!P8-'DATA_Billing and Transmittal'!P6</f>
        <v>1</v>
      </c>
      <c r="P10" s="5">
        <f>'DATA_Billing and Transmittal'!Q8-'DATA_Billing and Transmittal'!Q6</f>
        <v>3</v>
      </c>
      <c r="Q10" s="5">
        <f>'DATA_Billing and Transmittal'!R8-'DATA_Billing and Transmittal'!R6</f>
        <v>1</v>
      </c>
      <c r="R10" s="5">
        <f>'DATA_Billing and Transmittal'!S8-'DATA_Billing and Transmittal'!S6</f>
        <v>1</v>
      </c>
      <c r="S10" s="5">
        <f>'DATA_Billing and Transmittal'!T8-'DATA_Billing and Transmittal'!T6</f>
        <v>1</v>
      </c>
      <c r="T10" s="5">
        <f>'DATA_Billing and Transmittal'!U8-'DATA_Billing and Transmittal'!U6</f>
        <v>1</v>
      </c>
      <c r="U10" s="5">
        <f>'DATA_Billing and Transmittal'!V8-'DATA_Billing and Transmittal'!V6</f>
        <v>3</v>
      </c>
      <c r="V10" s="5">
        <f>'DATA_Billing and Transmittal'!W8-'DATA_Billing and Transmittal'!W6</f>
        <v>1</v>
      </c>
      <c r="W10" s="5">
        <f>'DATA_Billing and Transmittal'!X8-'DATA_Billing and Transmittal'!X6</f>
        <v>1</v>
      </c>
    </row>
    <row r="11" spans="1:23" x14ac:dyDescent="0.25">
      <c r="A11" s="1" t="s">
        <v>65</v>
      </c>
      <c r="B11" s="2" t="s">
        <v>85</v>
      </c>
      <c r="C11" s="5">
        <f>'DATA_Billing and Transmittal'!D13-'DATA_Billing and Transmittal'!D11</f>
        <v>1</v>
      </c>
      <c r="D11" s="5">
        <f>'DATA_Billing and Transmittal'!E13-'DATA_Billing and Transmittal'!E11</f>
        <v>1</v>
      </c>
      <c r="E11" s="5">
        <f>'DATA_Billing and Transmittal'!F13-'DATA_Billing and Transmittal'!F11</f>
        <v>3</v>
      </c>
      <c r="F11" s="5">
        <f>'DATA_Billing and Transmittal'!G13-'DATA_Billing and Transmittal'!G11</f>
        <v>1</v>
      </c>
      <c r="G11" s="5">
        <f>'DATA_Billing and Transmittal'!H13-'DATA_Billing and Transmittal'!H11</f>
        <v>1</v>
      </c>
      <c r="H11" s="5">
        <f>'DATA_Billing and Transmittal'!I13-'DATA_Billing and Transmittal'!I11</f>
        <v>1</v>
      </c>
      <c r="I11" s="5">
        <f>'DATA_Billing and Transmittal'!J13-'DATA_Billing and Transmittal'!J11</f>
        <v>1</v>
      </c>
      <c r="J11" s="5">
        <f>'DATA_Billing and Transmittal'!K13-'DATA_Billing and Transmittal'!K11</f>
        <v>3</v>
      </c>
      <c r="K11" s="5">
        <f>'DATA_Billing and Transmittal'!L13-'DATA_Billing and Transmittal'!L11</f>
        <v>1</v>
      </c>
      <c r="L11" s="5">
        <f>'DATA_Billing and Transmittal'!M13-'DATA_Billing and Transmittal'!M11</f>
        <v>1</v>
      </c>
      <c r="M11" s="5">
        <f>'DATA_Billing and Transmittal'!N13-'DATA_Billing and Transmittal'!N11</f>
        <v>1</v>
      </c>
      <c r="N11" s="5">
        <f>'DATA_Billing and Transmittal'!O13-'DATA_Billing and Transmittal'!O11</f>
        <v>1</v>
      </c>
      <c r="O11" s="5">
        <f>'DATA_Billing and Transmittal'!P13-'DATA_Billing and Transmittal'!P11</f>
        <v>3</v>
      </c>
      <c r="P11" s="5">
        <f>'DATA_Billing and Transmittal'!Q13-'DATA_Billing and Transmittal'!Q11</f>
        <v>1</v>
      </c>
      <c r="Q11" s="5">
        <f>'DATA_Billing and Transmittal'!R13-'DATA_Billing and Transmittal'!R11</f>
        <v>1</v>
      </c>
      <c r="R11" s="5">
        <f>'DATA_Billing and Transmittal'!S13-'DATA_Billing and Transmittal'!S11</f>
        <v>1</v>
      </c>
      <c r="S11" s="5">
        <f>'DATA_Billing and Transmittal'!T13-'DATA_Billing and Transmittal'!T11</f>
        <v>1</v>
      </c>
      <c r="T11" s="5">
        <f>'DATA_Billing and Transmittal'!U13-'DATA_Billing and Transmittal'!U11</f>
        <v>3</v>
      </c>
      <c r="U11" s="5">
        <f>'DATA_Billing and Transmittal'!V13-'DATA_Billing and Transmittal'!V11</f>
        <v>1</v>
      </c>
      <c r="V11" s="5">
        <f>'DATA_Billing and Transmittal'!W13-'DATA_Billing and Transmittal'!W11</f>
        <v>1</v>
      </c>
      <c r="W11" s="5">
        <f>'DATA_Billing and Transmittal'!X13-'DATA_Billing and Transmittal'!X11</f>
        <v>1</v>
      </c>
    </row>
    <row r="12" spans="1:23" x14ac:dyDescent="0.25">
      <c r="A12" s="1" t="s">
        <v>66</v>
      </c>
      <c r="B12" s="2" t="s">
        <v>85</v>
      </c>
      <c r="C12" s="5">
        <f>'DATA_Billing and Transmittal'!D18-'DATA_Billing and Transmittal'!D16</f>
        <v>1</v>
      </c>
      <c r="D12" s="5">
        <f>'DATA_Billing and Transmittal'!E18-'DATA_Billing and Transmittal'!E16</f>
        <v>3</v>
      </c>
      <c r="E12" s="5">
        <f>'DATA_Billing and Transmittal'!F18-'DATA_Billing and Transmittal'!F16</f>
        <v>1</v>
      </c>
      <c r="F12" s="5">
        <f>'DATA_Billing and Transmittal'!G18-'DATA_Billing and Transmittal'!G16</f>
        <v>1</v>
      </c>
      <c r="G12" s="5">
        <f>'DATA_Billing and Transmittal'!H18-'DATA_Billing and Transmittal'!H16</f>
        <v>5</v>
      </c>
      <c r="H12" s="5">
        <f>'DATA_Billing and Transmittal'!I18-'DATA_Billing and Transmittal'!I16</f>
        <v>1</v>
      </c>
      <c r="I12" s="5">
        <f>'DATA_Billing and Transmittal'!J18-'DATA_Billing and Transmittal'!J16</f>
        <v>1</v>
      </c>
      <c r="J12" s="5">
        <f>'DATA_Billing and Transmittal'!K18-'DATA_Billing and Transmittal'!K16</f>
        <v>1</v>
      </c>
      <c r="K12" s="5">
        <f>'DATA_Billing and Transmittal'!L18-'DATA_Billing and Transmittal'!L16</f>
        <v>1</v>
      </c>
      <c r="L12" s="5">
        <f>'DATA_Billing and Transmittal'!M18-'DATA_Billing and Transmittal'!M16</f>
        <v>3</v>
      </c>
      <c r="M12" s="5">
        <f>'DATA_Billing and Transmittal'!N18-'DATA_Billing and Transmittal'!N16</f>
        <v>1</v>
      </c>
      <c r="N12" s="5">
        <f>'DATA_Billing and Transmittal'!O18-'DATA_Billing and Transmittal'!O16</f>
        <v>1</v>
      </c>
      <c r="O12" s="5">
        <f>'DATA_Billing and Transmittal'!P18-'DATA_Billing and Transmittal'!P16</f>
        <v>1</v>
      </c>
      <c r="P12" s="5">
        <f>'DATA_Billing and Transmittal'!Q18-'DATA_Billing and Transmittal'!Q16</f>
        <v>1</v>
      </c>
      <c r="Q12" s="5">
        <f>'DATA_Billing and Transmittal'!R18-'DATA_Billing and Transmittal'!R16</f>
        <v>3</v>
      </c>
      <c r="R12" s="5">
        <f>'DATA_Billing and Transmittal'!S18-'DATA_Billing and Transmittal'!S16</f>
        <v>1</v>
      </c>
      <c r="S12" s="5">
        <f>'DATA_Billing and Transmittal'!T18-'DATA_Billing and Transmittal'!T16</f>
        <v>1</v>
      </c>
      <c r="T12" s="5">
        <f>'DATA_Billing and Transmittal'!U18-'DATA_Billing and Transmittal'!U16</f>
        <v>1</v>
      </c>
      <c r="U12" s="5">
        <f>'DATA_Billing and Transmittal'!V18-'DATA_Billing and Transmittal'!V16</f>
        <v>1</v>
      </c>
      <c r="V12" s="5">
        <f>'DATA_Billing and Transmittal'!W18-'DATA_Billing and Transmittal'!W16</f>
        <v>3</v>
      </c>
      <c r="W12" s="5">
        <f>'DATA_Billing and Transmittal'!X18-'DATA_Billing and Transmittal'!X16</f>
        <v>1</v>
      </c>
    </row>
    <row r="13" spans="1:23" x14ac:dyDescent="0.25">
      <c r="A13" s="1" t="s">
        <v>26</v>
      </c>
      <c r="B13" s="2" t="s">
        <v>85</v>
      </c>
      <c r="C13" s="5">
        <f>'DATA_Billing and Transmittal'!D23-'DATA_Billing and Transmittal'!D21</f>
        <v>1</v>
      </c>
      <c r="D13" s="5">
        <f>'DATA_Billing and Transmittal'!E23-'DATA_Billing and Transmittal'!E21</f>
        <v>1</v>
      </c>
      <c r="E13" s="5">
        <f>'DATA_Billing and Transmittal'!F23-'DATA_Billing and Transmittal'!F21</f>
        <v>5</v>
      </c>
      <c r="F13" s="5">
        <f>'DATA_Billing and Transmittal'!G23-'DATA_Billing and Transmittal'!G21</f>
        <v>1</v>
      </c>
      <c r="G13" s="5">
        <f>'DATA_Billing and Transmittal'!H23-'DATA_Billing and Transmittal'!H21</f>
        <v>1</v>
      </c>
      <c r="H13" s="5">
        <f>'DATA_Billing and Transmittal'!I23-'DATA_Billing and Transmittal'!I21</f>
        <v>1</v>
      </c>
      <c r="I13" s="20">
        <f>'DATA_Billing and Transmittal'!J23-'DATA_Billing and Transmittal'!J21+365</f>
        <v>3</v>
      </c>
      <c r="J13" s="5">
        <f>'DATA_Billing and Transmittal'!K23-'DATA_Billing and Transmittal'!K21</f>
        <v>1</v>
      </c>
      <c r="K13" s="5">
        <f>'DATA_Billing and Transmittal'!L23-'DATA_Billing and Transmittal'!L21</f>
        <v>1</v>
      </c>
      <c r="L13" s="5">
        <f>'DATA_Billing and Transmittal'!M23-'DATA_Billing and Transmittal'!M21</f>
        <v>1</v>
      </c>
      <c r="M13" s="5">
        <f>'DATA_Billing and Transmittal'!N23-'DATA_Billing and Transmittal'!N21</f>
        <v>3</v>
      </c>
      <c r="N13" s="5">
        <f>'DATA_Billing and Transmittal'!O23-'DATA_Billing and Transmittal'!O21</f>
        <v>1</v>
      </c>
      <c r="O13" s="5">
        <f>'DATA_Billing and Transmittal'!P23-'DATA_Billing and Transmittal'!P21</f>
        <v>1</v>
      </c>
      <c r="P13" s="5">
        <f>'DATA_Billing and Transmittal'!Q23-'DATA_Billing and Transmittal'!Q21</f>
        <v>1</v>
      </c>
      <c r="Q13" s="5">
        <f>'DATA_Billing and Transmittal'!R23-'DATA_Billing and Transmittal'!R21</f>
        <v>1</v>
      </c>
      <c r="R13" s="5">
        <f>'DATA_Billing and Transmittal'!S23-'DATA_Billing and Transmittal'!S21</f>
        <v>4</v>
      </c>
      <c r="S13" s="5">
        <f>'DATA_Billing and Transmittal'!T23-'DATA_Billing and Transmittal'!T21</f>
        <v>1</v>
      </c>
      <c r="T13" s="5">
        <f>'DATA_Billing and Transmittal'!U23-'DATA_Billing and Transmittal'!U21</f>
        <v>1</v>
      </c>
      <c r="U13" s="5">
        <f>'DATA_Billing and Transmittal'!V23-'DATA_Billing and Transmittal'!V21</f>
        <v>1</v>
      </c>
      <c r="V13" s="5">
        <f>'DATA_Billing and Transmittal'!W23-'DATA_Billing and Transmittal'!W21</f>
        <v>3</v>
      </c>
      <c r="W13" s="5">
        <f>'DATA_Billing and Transmittal'!X23-'DATA_Billing and Transmittal'!X21</f>
        <v>1</v>
      </c>
    </row>
    <row r="14" spans="1:23" x14ac:dyDescent="0.25">
      <c r="A14" s="1" t="s">
        <v>45</v>
      </c>
      <c r="B14" s="2" t="s">
        <v>85</v>
      </c>
      <c r="C14" s="5">
        <f>'DATA_Billing and Transmittal'!D28-'DATA_Billing and Transmittal'!D26</f>
        <v>1</v>
      </c>
      <c r="D14" s="5">
        <f>'DATA_Billing and Transmittal'!E28-'DATA_Billing and Transmittal'!E26</f>
        <v>1</v>
      </c>
      <c r="E14" s="5">
        <f>'DATA_Billing and Transmittal'!F28-'DATA_Billing and Transmittal'!F26</f>
        <v>1</v>
      </c>
      <c r="F14" s="5">
        <f>'DATA_Billing and Transmittal'!G28-'DATA_Billing and Transmittal'!G26</f>
        <v>3</v>
      </c>
      <c r="G14" s="5">
        <f>'DATA_Billing and Transmittal'!H28-'DATA_Billing and Transmittal'!H26</f>
        <v>1</v>
      </c>
      <c r="H14" s="5">
        <f>'DATA_Billing and Transmittal'!I28-'DATA_Billing and Transmittal'!I26</f>
        <v>1</v>
      </c>
      <c r="I14" s="5">
        <f>'DATA_Billing and Transmittal'!J28-'DATA_Billing and Transmittal'!J26</f>
        <v>1</v>
      </c>
      <c r="J14" s="5">
        <f>'DATA_Billing and Transmittal'!K28-'DATA_Billing and Transmittal'!K26</f>
        <v>1</v>
      </c>
      <c r="K14" s="5">
        <f>'DATA_Billing and Transmittal'!L28-'DATA_Billing and Transmittal'!L26</f>
        <v>3</v>
      </c>
      <c r="L14" s="5">
        <f>'DATA_Billing and Transmittal'!M28-'DATA_Billing and Transmittal'!M26</f>
        <v>1</v>
      </c>
      <c r="M14" s="5">
        <f>'DATA_Billing and Transmittal'!N28-'DATA_Billing and Transmittal'!N26</f>
        <v>1</v>
      </c>
      <c r="N14" s="5">
        <f>'DATA_Billing and Transmittal'!O28-'DATA_Billing and Transmittal'!O26</f>
        <v>1</v>
      </c>
      <c r="O14" s="5">
        <f>'DATA_Billing and Transmittal'!P28-'DATA_Billing and Transmittal'!P26</f>
        <v>1</v>
      </c>
      <c r="P14" s="5">
        <f>'DATA_Billing and Transmittal'!Q28-'DATA_Billing and Transmittal'!Q26</f>
        <v>3</v>
      </c>
      <c r="Q14" s="5">
        <f>'DATA_Billing and Transmittal'!R28-'DATA_Billing and Transmittal'!R26</f>
        <v>1</v>
      </c>
      <c r="R14" s="5">
        <f>'DATA_Billing and Transmittal'!S28-'DATA_Billing and Transmittal'!S26</f>
        <v>1</v>
      </c>
      <c r="S14" s="5">
        <f>'DATA_Billing and Transmittal'!T28-'DATA_Billing and Transmittal'!T26</f>
        <v>1</v>
      </c>
      <c r="T14" s="5">
        <f>'DATA_Billing and Transmittal'!U28-'DATA_Billing and Transmittal'!U26</f>
        <v>1</v>
      </c>
      <c r="U14" s="5">
        <f>'DATA_Billing and Transmittal'!V28-'DATA_Billing and Transmittal'!V26</f>
        <v>3</v>
      </c>
      <c r="V14" s="5">
        <f>'DATA_Billing and Transmittal'!W28-'DATA_Billing and Transmittal'!W26</f>
        <v>1</v>
      </c>
      <c r="W14" s="5">
        <f>'DATA_Billing and Transmittal'!X28-'DATA_Billing and Transmittal'!X26</f>
        <v>1</v>
      </c>
    </row>
    <row r="15" spans="1:23" x14ac:dyDescent="0.25">
      <c r="A15" s="1" t="s">
        <v>46</v>
      </c>
      <c r="B15" s="2" t="s">
        <v>85</v>
      </c>
      <c r="C15" s="5">
        <f>'DATA_Billing and Transmittal'!D33-'DATA_Billing and Transmittal'!D31</f>
        <v>1</v>
      </c>
      <c r="D15" s="5">
        <f>'DATA_Billing and Transmittal'!E33-'DATA_Billing and Transmittal'!E31</f>
        <v>1</v>
      </c>
      <c r="E15" s="5">
        <f>'DATA_Billing and Transmittal'!F33-'DATA_Billing and Transmittal'!F31</f>
        <v>3</v>
      </c>
      <c r="F15" s="5">
        <f>'DATA_Billing and Transmittal'!G33-'DATA_Billing and Transmittal'!G31</f>
        <v>1</v>
      </c>
      <c r="G15" s="5">
        <f>'DATA_Billing and Transmittal'!H33-'DATA_Billing and Transmittal'!H31</f>
        <v>2</v>
      </c>
      <c r="H15" s="5">
        <f>'DATA_Billing and Transmittal'!I33-'DATA_Billing and Transmittal'!I31</f>
        <v>1</v>
      </c>
      <c r="I15" s="5">
        <f>'DATA_Billing and Transmittal'!J33-'DATA_Billing and Transmittal'!J31</f>
        <v>1</v>
      </c>
      <c r="J15" s="5">
        <f>'DATA_Billing and Transmittal'!K33-'DATA_Billing and Transmittal'!K31</f>
        <v>3</v>
      </c>
      <c r="K15" s="5">
        <f>'DATA_Billing and Transmittal'!L33-'DATA_Billing and Transmittal'!L31</f>
        <v>1</v>
      </c>
      <c r="L15" s="5">
        <f>'DATA_Billing and Transmittal'!M33-'DATA_Billing and Transmittal'!M31</f>
        <v>1</v>
      </c>
      <c r="M15" s="5">
        <f>'DATA_Billing and Transmittal'!N33-'DATA_Billing and Transmittal'!N31</f>
        <v>1</v>
      </c>
      <c r="N15" s="5">
        <f>'DATA_Billing and Transmittal'!O33-'DATA_Billing and Transmittal'!O31</f>
        <v>1</v>
      </c>
      <c r="O15" s="5">
        <f>'DATA_Billing and Transmittal'!P33-'DATA_Billing and Transmittal'!P31</f>
        <v>3</v>
      </c>
      <c r="P15" s="5">
        <f>'DATA_Billing and Transmittal'!Q33-'DATA_Billing and Transmittal'!Q31</f>
        <v>1</v>
      </c>
      <c r="Q15" s="5">
        <f>'DATA_Billing and Transmittal'!R33-'DATA_Billing and Transmittal'!R31</f>
        <v>1</v>
      </c>
      <c r="R15" s="5">
        <f>'DATA_Billing and Transmittal'!S33-'DATA_Billing and Transmittal'!S31</f>
        <v>1</v>
      </c>
      <c r="S15" s="5">
        <f>'DATA_Billing and Transmittal'!T33-'DATA_Billing and Transmittal'!T31</f>
        <v>1</v>
      </c>
      <c r="T15" s="5">
        <f>'DATA_Billing and Transmittal'!U33-'DATA_Billing and Transmittal'!U31</f>
        <v>3</v>
      </c>
      <c r="U15" s="5">
        <f>'DATA_Billing and Transmittal'!V33-'DATA_Billing and Transmittal'!V31</f>
        <v>1</v>
      </c>
      <c r="V15" s="5">
        <f>'DATA_Billing and Transmittal'!W33-'DATA_Billing and Transmittal'!W31</f>
        <v>1</v>
      </c>
      <c r="W15" s="5">
        <f>'DATA_Billing and Transmittal'!X33-'DATA_Billing and Transmittal'!X31</f>
        <v>1</v>
      </c>
    </row>
    <row r="16" spans="1:23" x14ac:dyDescent="0.25">
      <c r="A16" s="1" t="s">
        <v>47</v>
      </c>
      <c r="B16" s="2" t="s">
        <v>85</v>
      </c>
      <c r="C16" s="5">
        <f>'DATA_Billing and Transmittal'!D38-'DATA_Billing and Transmittal'!D36</f>
        <v>1</v>
      </c>
      <c r="D16" s="5">
        <f>'DATA_Billing and Transmittal'!E38-'DATA_Billing and Transmittal'!E36</f>
        <v>3</v>
      </c>
      <c r="E16" s="5">
        <f>'DATA_Billing and Transmittal'!F38-'DATA_Billing and Transmittal'!F36</f>
        <v>1</v>
      </c>
      <c r="F16" s="5">
        <f>'DATA_Billing and Transmittal'!G38-'DATA_Billing and Transmittal'!G36</f>
        <v>1</v>
      </c>
      <c r="G16" s="5">
        <f>'DATA_Billing and Transmittal'!H38-'DATA_Billing and Transmittal'!H36</f>
        <v>1</v>
      </c>
      <c r="H16" s="5">
        <f>'DATA_Billing and Transmittal'!I38-'DATA_Billing and Transmittal'!I36</f>
        <v>1</v>
      </c>
      <c r="I16" s="5">
        <f>'DATA_Billing and Transmittal'!J38-'DATA_Billing and Transmittal'!J36</f>
        <v>3</v>
      </c>
      <c r="J16" s="5">
        <f>'DATA_Billing and Transmittal'!K38-'DATA_Billing and Transmittal'!K36</f>
        <v>1</v>
      </c>
      <c r="K16" s="5">
        <f>'DATA_Billing and Transmittal'!L38-'DATA_Billing and Transmittal'!L36</f>
        <v>1</v>
      </c>
      <c r="L16" s="5">
        <f>'DATA_Billing and Transmittal'!M38-'DATA_Billing and Transmittal'!M36</f>
        <v>1</v>
      </c>
      <c r="M16" s="5">
        <f>'DATA_Billing and Transmittal'!N38-'DATA_Billing and Transmittal'!N36</f>
        <v>4</v>
      </c>
      <c r="N16" s="5">
        <f>'DATA_Billing and Transmittal'!O38-'DATA_Billing and Transmittal'!O36</f>
        <v>1</v>
      </c>
      <c r="O16" s="5">
        <f>'DATA_Billing and Transmittal'!P38-'DATA_Billing and Transmittal'!P36</f>
        <v>1</v>
      </c>
      <c r="P16" s="5">
        <f>'DATA_Billing and Transmittal'!Q38-'DATA_Billing and Transmittal'!Q36</f>
        <v>1</v>
      </c>
      <c r="Q16" s="5">
        <f>'DATA_Billing and Transmittal'!R38-'DATA_Billing and Transmittal'!R36</f>
        <v>1</v>
      </c>
      <c r="R16" s="5">
        <f>'DATA_Billing and Transmittal'!S38-'DATA_Billing and Transmittal'!S36</f>
        <v>3</v>
      </c>
      <c r="S16" s="5">
        <f>'DATA_Billing and Transmittal'!T38-'DATA_Billing and Transmittal'!T36</f>
        <v>1</v>
      </c>
      <c r="T16" s="5">
        <f>'DATA_Billing and Transmittal'!U38-'DATA_Billing and Transmittal'!U36</f>
        <v>1</v>
      </c>
      <c r="U16" s="5">
        <f>'DATA_Billing and Transmittal'!V38-'DATA_Billing and Transmittal'!V36</f>
        <v>1</v>
      </c>
      <c r="V16" s="5">
        <f>'DATA_Billing and Transmittal'!W38-'DATA_Billing and Transmittal'!W36</f>
        <v>1</v>
      </c>
      <c r="W16" s="5">
        <f>'DATA_Billing and Transmittal'!X38-'DATA_Billing and Transmittal'!X36</f>
        <v>3</v>
      </c>
    </row>
    <row r="17" spans="1:23" x14ac:dyDescent="0.25">
      <c r="A17" s="1" t="s">
        <v>48</v>
      </c>
      <c r="B17" s="2" t="s">
        <v>85</v>
      </c>
      <c r="C17" s="5">
        <f>'DATA_Billing and Transmittal'!D43-'DATA_Billing and Transmittal'!D41</f>
        <v>1</v>
      </c>
      <c r="D17" s="5">
        <f>'DATA_Billing and Transmittal'!E43-'DATA_Billing and Transmittal'!E41</f>
        <v>1</v>
      </c>
      <c r="E17" s="5">
        <f>'DATA_Billing and Transmittal'!F43-'DATA_Billing and Transmittal'!F41</f>
        <v>1</v>
      </c>
      <c r="F17" s="5">
        <f>'DATA_Billing and Transmittal'!G43-'DATA_Billing and Transmittal'!G41</f>
        <v>1</v>
      </c>
      <c r="G17" s="5">
        <f>'DATA_Billing and Transmittal'!H43-'DATA_Billing and Transmittal'!H41</f>
        <v>3</v>
      </c>
      <c r="H17" s="5">
        <f>'DATA_Billing and Transmittal'!I43-'DATA_Billing and Transmittal'!I41</f>
        <v>1</v>
      </c>
      <c r="I17" s="5">
        <f>'DATA_Billing and Transmittal'!J43-'DATA_Billing and Transmittal'!J41</f>
        <v>1</v>
      </c>
      <c r="J17" s="5">
        <f>'DATA_Billing and Transmittal'!K43-'DATA_Billing and Transmittal'!K41</f>
        <v>1</v>
      </c>
      <c r="K17" s="5">
        <f>'DATA_Billing and Transmittal'!L43-'DATA_Billing and Transmittal'!L41</f>
        <v>1</v>
      </c>
      <c r="L17" s="5">
        <f>'DATA_Billing and Transmittal'!M43-'DATA_Billing and Transmittal'!M41</f>
        <v>3</v>
      </c>
      <c r="M17" s="5">
        <f>'DATA_Billing and Transmittal'!N43-'DATA_Billing and Transmittal'!N41</f>
        <v>1</v>
      </c>
      <c r="N17" s="5">
        <f>'DATA_Billing and Transmittal'!O43-'DATA_Billing and Transmittal'!O41</f>
        <v>1</v>
      </c>
      <c r="O17" s="5">
        <f>'DATA_Billing and Transmittal'!P43-'DATA_Billing and Transmittal'!P41</f>
        <v>1</v>
      </c>
      <c r="P17" s="5">
        <f>'DATA_Billing and Transmittal'!Q43-'DATA_Billing and Transmittal'!Q41</f>
        <v>1</v>
      </c>
      <c r="Q17" s="5">
        <f>'DATA_Billing and Transmittal'!R43-'DATA_Billing and Transmittal'!R41</f>
        <v>3</v>
      </c>
      <c r="R17" s="5">
        <f>'DATA_Billing and Transmittal'!S43-'DATA_Billing and Transmittal'!S41</f>
        <v>1</v>
      </c>
      <c r="S17" s="5">
        <f>'DATA_Billing and Transmittal'!T43-'DATA_Billing and Transmittal'!T41</f>
        <v>1</v>
      </c>
      <c r="T17" s="5">
        <f>'DATA_Billing and Transmittal'!U43-'DATA_Billing and Transmittal'!U41</f>
        <v>1</v>
      </c>
      <c r="U17" s="5">
        <f>'DATA_Billing and Transmittal'!V43-'DATA_Billing and Transmittal'!V41</f>
        <v>1</v>
      </c>
      <c r="V17" s="5">
        <f>'DATA_Billing and Transmittal'!W43-'DATA_Billing and Transmittal'!W41</f>
        <v>3</v>
      </c>
      <c r="W17" s="5">
        <f>'DATA_Billing and Transmittal'!X43-'DATA_Billing and Transmittal'!X41</f>
        <v>1</v>
      </c>
    </row>
    <row r="18" spans="1:23" x14ac:dyDescent="0.25">
      <c r="A18" s="1" t="s">
        <v>49</v>
      </c>
      <c r="B18" s="2" t="s">
        <v>85</v>
      </c>
      <c r="C18" s="5">
        <f>'DATA_Billing and Transmittal'!D48-'DATA_Billing and Transmittal'!D46</f>
        <v>1</v>
      </c>
      <c r="D18" s="5">
        <f>'DATA_Billing and Transmittal'!E48-'DATA_Billing and Transmittal'!E46</f>
        <v>1</v>
      </c>
      <c r="E18" s="5">
        <f>'DATA_Billing and Transmittal'!F48-'DATA_Billing and Transmittal'!F46</f>
        <v>1</v>
      </c>
      <c r="F18" s="5">
        <f>'DATA_Billing and Transmittal'!G48-'DATA_Billing and Transmittal'!G46</f>
        <v>4</v>
      </c>
      <c r="G18" s="5">
        <f>'DATA_Billing and Transmittal'!H48-'DATA_Billing and Transmittal'!H46</f>
        <v>1</v>
      </c>
      <c r="H18" s="5">
        <f>'DATA_Billing and Transmittal'!I48-'DATA_Billing and Transmittal'!I46</f>
        <v>1</v>
      </c>
      <c r="I18" s="5">
        <f>'DATA_Billing and Transmittal'!J48-'DATA_Billing and Transmittal'!J46</f>
        <v>1</v>
      </c>
      <c r="J18" s="5">
        <f>'DATA_Billing and Transmittal'!K48-'DATA_Billing and Transmittal'!K46</f>
        <v>3</v>
      </c>
      <c r="K18" s="5">
        <f>'DATA_Billing and Transmittal'!L48-'DATA_Billing and Transmittal'!L46</f>
        <v>1</v>
      </c>
      <c r="L18" s="5">
        <f>'DATA_Billing and Transmittal'!M48-'DATA_Billing and Transmittal'!M46</f>
        <v>1</v>
      </c>
      <c r="M18" s="5">
        <f>'DATA_Billing and Transmittal'!N48-'DATA_Billing and Transmittal'!N46</f>
        <v>1</v>
      </c>
      <c r="N18" s="5">
        <f>'DATA_Billing and Transmittal'!O48-'DATA_Billing and Transmittal'!O46</f>
        <v>1</v>
      </c>
      <c r="O18" s="5">
        <f>'DATA_Billing and Transmittal'!P48-'DATA_Billing and Transmittal'!P46</f>
        <v>3</v>
      </c>
      <c r="P18" s="5">
        <f>'DATA_Billing and Transmittal'!Q48-'DATA_Billing and Transmittal'!Q46</f>
        <v>1</v>
      </c>
      <c r="Q18" s="5">
        <f>'DATA_Billing and Transmittal'!R48-'DATA_Billing and Transmittal'!R46</f>
        <v>1</v>
      </c>
      <c r="R18" s="5">
        <f>'DATA_Billing and Transmittal'!S48-'DATA_Billing and Transmittal'!S46</f>
        <v>1</v>
      </c>
      <c r="S18" s="5">
        <f>'DATA_Billing and Transmittal'!T48-'DATA_Billing and Transmittal'!T46</f>
        <v>1</v>
      </c>
      <c r="T18" s="5">
        <f>'DATA_Billing and Transmittal'!U48-'DATA_Billing and Transmittal'!U46</f>
        <v>3</v>
      </c>
      <c r="U18" s="5">
        <f>'DATA_Billing and Transmittal'!V48-'DATA_Billing and Transmittal'!V46</f>
        <v>1</v>
      </c>
      <c r="V18" s="5">
        <f>'DATA_Billing and Transmittal'!W48-'DATA_Billing and Transmittal'!W46</f>
        <v>1</v>
      </c>
      <c r="W18" s="5">
        <f>'DATA_Billing and Transmittal'!X48-'DATA_Billing and Transmittal'!X46</f>
        <v>1</v>
      </c>
    </row>
    <row r="19" spans="1:23" x14ac:dyDescent="0.25">
      <c r="A19" s="1" t="s">
        <v>50</v>
      </c>
      <c r="B19" s="2" t="s">
        <v>85</v>
      </c>
      <c r="C19" s="5">
        <f>'DATA_Billing and Transmittal'!D53-'DATA_Billing and Transmittal'!D51</f>
        <v>1</v>
      </c>
      <c r="D19" s="5">
        <f>'DATA_Billing and Transmittal'!E53-'DATA_Billing and Transmittal'!E51</f>
        <v>3</v>
      </c>
      <c r="E19" s="5">
        <f>'DATA_Billing and Transmittal'!F53-'DATA_Billing and Transmittal'!F51</f>
        <v>1</v>
      </c>
      <c r="F19" s="5">
        <f>'DATA_Billing and Transmittal'!G53-'DATA_Billing and Transmittal'!G51</f>
        <v>1</v>
      </c>
      <c r="G19" s="5">
        <f>'DATA_Billing and Transmittal'!H53-'DATA_Billing and Transmittal'!H51</f>
        <v>1</v>
      </c>
      <c r="H19" s="5">
        <f>'DATA_Billing and Transmittal'!I53-'DATA_Billing and Transmittal'!I51</f>
        <v>1</v>
      </c>
      <c r="I19" s="5">
        <f>'DATA_Billing and Transmittal'!J53-'DATA_Billing and Transmittal'!J51</f>
        <v>3</v>
      </c>
      <c r="J19" s="5">
        <f>'DATA_Billing and Transmittal'!K53-'DATA_Billing and Transmittal'!K51</f>
        <v>2</v>
      </c>
      <c r="K19" s="5">
        <f>'DATA_Billing and Transmittal'!L53-'DATA_Billing and Transmittal'!L51</f>
        <v>1</v>
      </c>
      <c r="L19" s="5">
        <f>'DATA_Billing and Transmittal'!M53-'DATA_Billing and Transmittal'!M51</f>
        <v>1</v>
      </c>
      <c r="M19" s="5">
        <f>'DATA_Billing and Transmittal'!N53-'DATA_Billing and Transmittal'!N51</f>
        <v>3</v>
      </c>
      <c r="N19" s="5">
        <f>'DATA_Billing and Transmittal'!O53-'DATA_Billing and Transmittal'!O51</f>
        <v>1</v>
      </c>
      <c r="O19" s="5">
        <f>'DATA_Billing and Transmittal'!P53-'DATA_Billing and Transmittal'!P51</f>
        <v>1</v>
      </c>
      <c r="P19" s="5">
        <f>'DATA_Billing and Transmittal'!Q53-'DATA_Billing and Transmittal'!Q51</f>
        <v>1</v>
      </c>
      <c r="Q19" s="5">
        <f>'DATA_Billing and Transmittal'!R53-'DATA_Billing and Transmittal'!R51</f>
        <v>1</v>
      </c>
      <c r="R19" s="5">
        <f>'DATA_Billing and Transmittal'!S53-'DATA_Billing and Transmittal'!S51</f>
        <v>3</v>
      </c>
      <c r="S19" s="5">
        <f>'DATA_Billing and Transmittal'!T53-'DATA_Billing and Transmittal'!T51</f>
        <v>1</v>
      </c>
      <c r="T19" s="5">
        <f>'DATA_Billing and Transmittal'!U53-'DATA_Billing and Transmittal'!U51</f>
        <v>1</v>
      </c>
      <c r="U19" s="5">
        <f>'DATA_Billing and Transmittal'!V53-'DATA_Billing and Transmittal'!V51</f>
        <v>1</v>
      </c>
      <c r="V19" s="5">
        <f>'DATA_Billing and Transmittal'!W53-'DATA_Billing and Transmittal'!W51</f>
        <v>1</v>
      </c>
      <c r="W19" s="5">
        <f>'DATA_Billing and Transmittal'!X53-'DATA_Billing and Transmittal'!X51</f>
        <v>3</v>
      </c>
    </row>
    <row r="20" spans="1:23" x14ac:dyDescent="0.25">
      <c r="A20" s="1" t="s">
        <v>60</v>
      </c>
      <c r="B20" s="2" t="s">
        <v>85</v>
      </c>
      <c r="C20" s="5">
        <f>'DATA_Billing and Transmittal'!D58-'DATA_Billing and Transmittal'!D56</f>
        <v>1</v>
      </c>
      <c r="D20" s="5">
        <f>'DATA_Billing and Transmittal'!E58-'DATA_Billing and Transmittal'!E56</f>
        <v>1</v>
      </c>
      <c r="E20" s="5">
        <f>'DATA_Billing and Transmittal'!F58-'DATA_Billing and Transmittal'!F56</f>
        <v>1</v>
      </c>
      <c r="F20" s="5">
        <f>'DATA_Billing and Transmittal'!G58-'DATA_Billing and Transmittal'!G56</f>
        <v>1</v>
      </c>
      <c r="G20" s="5">
        <f>'DATA_Billing and Transmittal'!H58-'DATA_Billing and Transmittal'!H56</f>
        <v>3</v>
      </c>
      <c r="H20" s="5">
        <f>'DATA_Billing and Transmittal'!I58-'DATA_Billing and Transmittal'!I56</f>
        <v>1</v>
      </c>
      <c r="I20" s="5">
        <f>'DATA_Billing and Transmittal'!J58-'DATA_Billing and Transmittal'!J56</f>
        <v>1</v>
      </c>
      <c r="J20" s="5">
        <f>'DATA_Billing and Transmittal'!K58-'DATA_Billing and Transmittal'!K56</f>
        <v>1</v>
      </c>
      <c r="K20" s="5">
        <f>'DATA_Billing and Transmittal'!L58-'DATA_Billing and Transmittal'!L56</f>
        <v>1</v>
      </c>
      <c r="L20" s="5">
        <f>'DATA_Billing and Transmittal'!M58-'DATA_Billing and Transmittal'!M56</f>
        <v>3</v>
      </c>
      <c r="M20" s="5">
        <f>'DATA_Billing and Transmittal'!N58-'DATA_Billing and Transmittal'!N56</f>
        <v>1</v>
      </c>
      <c r="N20" s="5">
        <f>'DATA_Billing and Transmittal'!O58-'DATA_Billing and Transmittal'!O56</f>
        <v>1</v>
      </c>
      <c r="O20" s="5">
        <f>'DATA_Billing and Transmittal'!P58-'DATA_Billing and Transmittal'!P56</f>
        <v>1</v>
      </c>
      <c r="P20" s="5">
        <f>'DATA_Billing and Transmittal'!Q58-'DATA_Billing and Transmittal'!Q56</f>
        <v>1</v>
      </c>
      <c r="Q20" s="5">
        <f>'DATA_Billing and Transmittal'!R58-'DATA_Billing and Transmittal'!R56</f>
        <v>3</v>
      </c>
      <c r="R20" s="5">
        <f>'DATA_Billing and Transmittal'!S58-'DATA_Billing and Transmittal'!S56</f>
        <v>1</v>
      </c>
      <c r="S20" s="5">
        <f>'DATA_Billing and Transmittal'!T58-'DATA_Billing and Transmittal'!T56</f>
        <v>1</v>
      </c>
      <c r="T20" s="5">
        <f>'DATA_Billing and Transmittal'!U58-'DATA_Billing and Transmittal'!U56</f>
        <v>1</v>
      </c>
      <c r="U20" s="5">
        <f>'DATA_Billing and Transmittal'!V58-'DATA_Billing and Transmittal'!V56</f>
        <v>1</v>
      </c>
      <c r="V20" s="5">
        <f>'DATA_Billing and Transmittal'!W58-'DATA_Billing and Transmittal'!W56</f>
        <v>3</v>
      </c>
      <c r="W20" s="5">
        <f>'DATA_Billing and Transmittal'!X58-'DATA_Billing and Transmittal'!X56</f>
        <v>1</v>
      </c>
    </row>
    <row r="21" spans="1:23" ht="18.75" customHeight="1" x14ac:dyDescent="0.25">
      <c r="A21" s="1" t="s">
        <v>62</v>
      </c>
      <c r="B21" s="2" t="s">
        <v>85</v>
      </c>
      <c r="C21" s="5">
        <f>'DATA_Billing and Transmittal'!D63-'DATA_Billing and Transmittal'!D61</f>
        <v>1</v>
      </c>
      <c r="D21" s="5">
        <f>'DATA_Billing and Transmittal'!E63-'DATA_Billing and Transmittal'!E61</f>
        <v>1</v>
      </c>
      <c r="E21" s="5">
        <f>'DATA_Billing and Transmittal'!F63-'DATA_Billing and Transmittal'!F61</f>
        <v>1</v>
      </c>
      <c r="F21" s="5">
        <f>'DATA_Billing and Transmittal'!G63-'DATA_Billing and Transmittal'!G61</f>
        <v>3</v>
      </c>
      <c r="G21" s="5">
        <f>'DATA_Billing and Transmittal'!H63-'DATA_Billing and Transmittal'!H61</f>
        <v>1</v>
      </c>
      <c r="H21" s="5">
        <f>'DATA_Billing and Transmittal'!I63-'DATA_Billing and Transmittal'!I61</f>
        <v>1</v>
      </c>
      <c r="I21" s="5">
        <f>'DATA_Billing and Transmittal'!J63-'DATA_Billing and Transmittal'!J61</f>
        <v>1</v>
      </c>
      <c r="J21" s="5">
        <f>'DATA_Billing and Transmittal'!K63-'DATA_Billing and Transmittal'!K61</f>
        <v>1</v>
      </c>
      <c r="K21" s="5">
        <f>'DATA_Billing and Transmittal'!L63-'DATA_Billing and Transmittal'!L61</f>
        <v>4</v>
      </c>
      <c r="L21" s="5">
        <f>'DATA_Billing and Transmittal'!M63-'DATA_Billing and Transmittal'!M61</f>
        <v>1</v>
      </c>
      <c r="M21" s="5">
        <f>'DATA_Billing and Transmittal'!N63-'DATA_Billing and Transmittal'!N61</f>
        <v>1</v>
      </c>
      <c r="N21" s="5">
        <f>'DATA_Billing and Transmittal'!O63-'DATA_Billing and Transmittal'!O61</f>
        <v>1</v>
      </c>
      <c r="O21" s="5">
        <f>'DATA_Billing and Transmittal'!P63-'DATA_Billing and Transmittal'!P61</f>
        <v>3</v>
      </c>
      <c r="P21" s="5">
        <f>'DATA_Billing and Transmittal'!Q63-'DATA_Billing and Transmittal'!Q61</f>
        <v>1</v>
      </c>
      <c r="Q21" s="5">
        <f>'DATA_Billing and Transmittal'!R63-'DATA_Billing and Transmittal'!R61</f>
        <v>1</v>
      </c>
      <c r="R21" s="5">
        <f>'DATA_Billing and Transmittal'!S63-'DATA_Billing and Transmittal'!S61</f>
        <v>1</v>
      </c>
      <c r="S21" s="5">
        <f>'DATA_Billing and Transmittal'!T63-'DATA_Billing and Transmittal'!T61</f>
        <v>1</v>
      </c>
      <c r="T21" s="5">
        <f>'DATA_Billing and Transmittal'!U63-'DATA_Billing and Transmittal'!U61</f>
        <v>3</v>
      </c>
      <c r="U21" s="5">
        <f>'DATA_Billing and Transmittal'!V63-'DATA_Billing and Transmittal'!V61</f>
        <v>1</v>
      </c>
      <c r="V21" s="5">
        <f>'DATA_Billing and Transmittal'!W63-'DATA_Billing and Transmittal'!W61</f>
        <v>1</v>
      </c>
      <c r="W21" s="5">
        <f>'DATA_Billing and Transmittal'!X63-'DATA_Billing and Transmittal'!X61</f>
        <v>1</v>
      </c>
    </row>
    <row r="22" spans="1:23" ht="18.75" customHeight="1" thickBot="1" x14ac:dyDescent="0.3"/>
    <row r="23" spans="1:23" ht="13.8" thickBot="1" x14ac:dyDescent="0.3">
      <c r="A23" s="57" t="s">
        <v>225</v>
      </c>
      <c r="B23" s="58"/>
      <c r="C23" s="59">
        <f>AVERAGE(C10:W21)</f>
        <v>1.4523809523809523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</sheetData>
  <mergeCells count="2">
    <mergeCell ref="A1:W1"/>
    <mergeCell ref="A2:W2"/>
  </mergeCells>
  <phoneticPr fontId="16" type="noConversion"/>
  <pageMargins left="0.7" right="0.7" top="0.8" bottom="0.75" header="0.3" footer="0.3"/>
  <pageSetup scale="59" orientation="landscape" r:id="rId1"/>
  <headerFooter>
    <oddHeader>&amp;R&amp;"Arial,Regular"TSL &amp;F
Page &amp;P of &amp;N</oddHeader>
    <oddFooter>&amp;L&amp;F&amp;C&amp;A&amp;R&amp;P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3.2" x14ac:dyDescent="0.25"/>
  <cols>
    <col min="1" max="1" width="16" bestFit="1" customWidth="1"/>
  </cols>
  <sheetData>
    <row r="1" spans="1:2" x14ac:dyDescent="0.25">
      <c r="A1" t="s">
        <v>226</v>
      </c>
      <c r="B1" t="s">
        <v>408</v>
      </c>
    </row>
    <row r="3" spans="1:2" x14ac:dyDescent="0.25">
      <c r="B3" s="6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63"/>
  <sheetViews>
    <sheetView zoomScaleNormal="100" workbookViewId="0">
      <pane xSplit="3" ySplit="4" topLeftCell="D29" activePane="bottomRight" state="frozen"/>
      <selection activeCell="C8" sqref="C8"/>
      <selection pane="topRight" activeCell="C8" sqref="C8"/>
      <selection pane="bottomLeft" activeCell="C8" sqref="C8"/>
      <selection pane="bottomRight" sqref="A1:XFD1048576"/>
    </sheetView>
  </sheetViews>
  <sheetFormatPr defaultColWidth="9.109375" defaultRowHeight="13.2" x14ac:dyDescent="0.25"/>
  <cols>
    <col min="1" max="1" width="13.33203125" style="22" customWidth="1"/>
    <col min="2" max="2" width="15.6640625" style="22" customWidth="1"/>
    <col min="3" max="3" width="9.109375" style="22"/>
    <col min="4" max="5" width="14" style="23" bestFit="1" customWidth="1"/>
    <col min="6" max="17" width="12.109375" style="23" bestFit="1" customWidth="1"/>
    <col min="18" max="20" width="11.77734375" style="23" bestFit="1" customWidth="1"/>
    <col min="21" max="23" width="12.109375" style="23" bestFit="1" customWidth="1"/>
    <col min="24" max="24" width="11.77734375" style="23" bestFit="1" customWidth="1"/>
    <col min="25" max="16384" width="9.109375" style="22"/>
  </cols>
  <sheetData>
    <row r="1" spans="1:24" ht="20.25" customHeight="1" x14ac:dyDescent="0.25">
      <c r="A1" s="21" t="s">
        <v>231</v>
      </c>
    </row>
    <row r="2" spans="1:24" x14ac:dyDescent="0.25">
      <c r="A2" s="21" t="s">
        <v>687</v>
      </c>
    </row>
    <row r="4" spans="1:24" x14ac:dyDescent="0.25">
      <c r="D4" s="24" t="s">
        <v>5</v>
      </c>
      <c r="E4" s="24" t="s">
        <v>6</v>
      </c>
      <c r="F4" s="24" t="s">
        <v>7</v>
      </c>
      <c r="G4" s="24" t="s">
        <v>8</v>
      </c>
      <c r="H4" s="24" t="s">
        <v>9</v>
      </c>
      <c r="I4" s="24" t="s">
        <v>10</v>
      </c>
      <c r="J4" s="24" t="s">
        <v>11</v>
      </c>
      <c r="K4" s="24" t="s">
        <v>12</v>
      </c>
      <c r="L4" s="24" t="s">
        <v>13</v>
      </c>
      <c r="M4" s="24" t="s">
        <v>14</v>
      </c>
      <c r="N4" s="24" t="s">
        <v>15</v>
      </c>
      <c r="O4" s="24" t="s">
        <v>16</v>
      </c>
      <c r="P4" s="24" t="s">
        <v>17</v>
      </c>
      <c r="Q4" s="24" t="s">
        <v>18</v>
      </c>
      <c r="R4" s="24" t="s">
        <v>19</v>
      </c>
      <c r="S4" s="24" t="s">
        <v>20</v>
      </c>
      <c r="T4" s="24" t="s">
        <v>21</v>
      </c>
      <c r="U4" s="24" t="s">
        <v>22</v>
      </c>
      <c r="V4" s="24" t="s">
        <v>23</v>
      </c>
      <c r="W4" s="24" t="s">
        <v>24</v>
      </c>
      <c r="X4" s="24" t="s">
        <v>25</v>
      </c>
    </row>
    <row r="5" spans="1:24" x14ac:dyDescent="0.25">
      <c r="A5" s="25" t="s">
        <v>64</v>
      </c>
      <c r="B5" s="22" t="s">
        <v>27</v>
      </c>
      <c r="C5" s="22" t="s">
        <v>85</v>
      </c>
      <c r="D5" s="26" t="s">
        <v>61</v>
      </c>
      <c r="E5" s="26" t="s">
        <v>168</v>
      </c>
      <c r="F5" s="26" t="s">
        <v>169</v>
      </c>
      <c r="G5" s="26" t="s">
        <v>170</v>
      </c>
      <c r="H5" s="26" t="s">
        <v>268</v>
      </c>
      <c r="I5" s="26" t="s">
        <v>228</v>
      </c>
      <c r="J5" s="26" t="s">
        <v>172</v>
      </c>
      <c r="K5" s="26" t="s">
        <v>173</v>
      </c>
      <c r="L5" s="26" t="s">
        <v>174</v>
      </c>
      <c r="M5" s="26" t="s">
        <v>395</v>
      </c>
      <c r="N5" s="26" t="s">
        <v>399</v>
      </c>
      <c r="O5" s="26" t="s">
        <v>176</v>
      </c>
      <c r="P5" s="26" t="s">
        <v>177</v>
      </c>
      <c r="Q5" s="26" t="s">
        <v>396</v>
      </c>
      <c r="R5" s="26" t="s">
        <v>216</v>
      </c>
      <c r="S5" s="26" t="s">
        <v>179</v>
      </c>
      <c r="T5" s="26" t="s">
        <v>180</v>
      </c>
      <c r="U5" s="26" t="s">
        <v>181</v>
      </c>
      <c r="V5" s="26" t="s">
        <v>374</v>
      </c>
      <c r="W5" s="26" t="s">
        <v>217</v>
      </c>
      <c r="X5" s="26" t="s">
        <v>183</v>
      </c>
    </row>
    <row r="6" spans="1:24" x14ac:dyDescent="0.25">
      <c r="B6" s="22" t="s">
        <v>37</v>
      </c>
      <c r="C6" s="22" t="s">
        <v>85</v>
      </c>
      <c r="D6" s="26" t="s">
        <v>183</v>
      </c>
      <c r="E6" s="26" t="s">
        <v>63</v>
      </c>
      <c r="F6" s="26" t="s">
        <v>184</v>
      </c>
      <c r="G6" s="26" t="s">
        <v>260</v>
      </c>
      <c r="H6" s="26" t="s">
        <v>185</v>
      </c>
      <c r="I6" s="26" t="s">
        <v>186</v>
      </c>
      <c r="J6" s="26" t="s">
        <v>187</v>
      </c>
      <c r="K6" s="26" t="s">
        <v>188</v>
      </c>
      <c r="L6" s="26" t="s">
        <v>292</v>
      </c>
      <c r="M6" s="26" t="s">
        <v>189</v>
      </c>
      <c r="N6" s="26" t="s">
        <v>190</v>
      </c>
      <c r="O6" s="26" t="s">
        <v>191</v>
      </c>
      <c r="P6" s="26" t="s">
        <v>192</v>
      </c>
      <c r="Q6" s="26" t="s">
        <v>397</v>
      </c>
      <c r="R6" s="26" t="s">
        <v>193</v>
      </c>
      <c r="S6" s="26" t="s">
        <v>194</v>
      </c>
      <c r="T6" s="26" t="s">
        <v>195</v>
      </c>
      <c r="U6" s="26" t="s">
        <v>196</v>
      </c>
      <c r="V6" s="26" t="s">
        <v>370</v>
      </c>
      <c r="W6" s="26" t="s">
        <v>197</v>
      </c>
      <c r="X6" s="26" t="s">
        <v>198</v>
      </c>
    </row>
    <row r="7" spans="1:24" x14ac:dyDescent="0.25">
      <c r="B7" s="22" t="s">
        <v>38</v>
      </c>
      <c r="C7" s="22" t="s">
        <v>85</v>
      </c>
      <c r="D7" s="27" t="str">
        <f t="shared" ref="D7:X7" si="0">CONCATENATE(D5," - ",D6)</f>
        <v>8/20 - 9/20</v>
      </c>
      <c r="E7" s="27" t="str">
        <f t="shared" si="0"/>
        <v>8/23 - 9/21</v>
      </c>
      <c r="F7" s="27" t="str">
        <f t="shared" si="0"/>
        <v>8/24 - 9/22</v>
      </c>
      <c r="G7" s="27" t="str">
        <f t="shared" si="0"/>
        <v>8/25 - 9/23</v>
      </c>
      <c r="H7" s="27" t="str">
        <f t="shared" si="0"/>
        <v>8/26 - 9/26</v>
      </c>
      <c r="I7" s="27" t="str">
        <f t="shared" si="0"/>
        <v>8/27 - 9/27</v>
      </c>
      <c r="J7" s="27" t="str">
        <f t="shared" si="0"/>
        <v>8/30 - 9/28</v>
      </c>
      <c r="K7" s="27" t="str">
        <f t="shared" si="0"/>
        <v>8/31 - 9/29</v>
      </c>
      <c r="L7" s="27" t="str">
        <f t="shared" si="0"/>
        <v>9/1 - 9/30</v>
      </c>
      <c r="M7" s="27" t="str">
        <f t="shared" si="0"/>
        <v>9/2 - 10/3</v>
      </c>
      <c r="N7" s="27" t="str">
        <f t="shared" si="0"/>
        <v>9/3 - 10/4</v>
      </c>
      <c r="O7" s="27" t="str">
        <f t="shared" si="0"/>
        <v>9/7 - 10/5</v>
      </c>
      <c r="P7" s="27" t="str">
        <f t="shared" si="0"/>
        <v>9/8 - 10/6</v>
      </c>
      <c r="Q7" s="27" t="str">
        <f t="shared" si="0"/>
        <v>9/9 - 10/7</v>
      </c>
      <c r="R7" s="27" t="str">
        <f t="shared" si="0"/>
        <v>9/10 - 10/10</v>
      </c>
      <c r="S7" s="27" t="str">
        <f t="shared" si="0"/>
        <v>9/13 - 10/11</v>
      </c>
      <c r="T7" s="27" t="str">
        <f t="shared" si="0"/>
        <v>9/14 - 10/12</v>
      </c>
      <c r="U7" s="27" t="str">
        <f t="shared" si="0"/>
        <v>9/15 - 10/13</v>
      </c>
      <c r="V7" s="27" t="str">
        <f t="shared" si="0"/>
        <v>9/16 - 10/14</v>
      </c>
      <c r="W7" s="27" t="str">
        <f t="shared" si="0"/>
        <v>9/17 - 10/17</v>
      </c>
      <c r="X7" s="27" t="str">
        <f t="shared" si="0"/>
        <v>9/20 - 10/18</v>
      </c>
    </row>
    <row r="8" spans="1:24" x14ac:dyDescent="0.25">
      <c r="B8" s="22" t="s">
        <v>39</v>
      </c>
      <c r="D8" s="28" t="s">
        <v>63</v>
      </c>
      <c r="E8" s="28" t="s">
        <v>184</v>
      </c>
      <c r="F8" s="28" t="s">
        <v>260</v>
      </c>
      <c r="G8" s="28" t="s">
        <v>185</v>
      </c>
      <c r="H8" s="28" t="s">
        <v>186</v>
      </c>
      <c r="I8" s="28" t="s">
        <v>187</v>
      </c>
      <c r="J8" s="28" t="s">
        <v>188</v>
      </c>
      <c r="K8" s="28" t="s">
        <v>292</v>
      </c>
      <c r="L8" s="28" t="s">
        <v>189</v>
      </c>
      <c r="M8" s="28" t="s">
        <v>190</v>
      </c>
      <c r="N8" s="28" t="s">
        <v>191</v>
      </c>
      <c r="O8" s="28" t="s">
        <v>192</v>
      </c>
      <c r="P8" s="28" t="s">
        <v>397</v>
      </c>
      <c r="Q8" s="28" t="s">
        <v>193</v>
      </c>
      <c r="R8" s="28" t="s">
        <v>194</v>
      </c>
      <c r="S8" s="28" t="s">
        <v>195</v>
      </c>
      <c r="T8" s="28" t="s">
        <v>196</v>
      </c>
      <c r="U8" s="28" t="s">
        <v>370</v>
      </c>
      <c r="V8" s="28" t="s">
        <v>197</v>
      </c>
      <c r="W8" s="28" t="s">
        <v>198</v>
      </c>
      <c r="X8" s="28" t="s">
        <v>200</v>
      </c>
    </row>
    <row r="10" spans="1:24" x14ac:dyDescent="0.25">
      <c r="A10" s="25" t="s">
        <v>65</v>
      </c>
      <c r="B10" s="22" t="s">
        <v>27</v>
      </c>
      <c r="C10" s="22" t="s">
        <v>85</v>
      </c>
      <c r="D10" s="26" t="s">
        <v>63</v>
      </c>
      <c r="E10" s="26" t="s">
        <v>184</v>
      </c>
      <c r="F10" s="26" t="s">
        <v>260</v>
      </c>
      <c r="G10" s="26" t="s">
        <v>221</v>
      </c>
      <c r="H10" s="26" t="s">
        <v>186</v>
      </c>
      <c r="I10" s="26" t="s">
        <v>187</v>
      </c>
      <c r="J10" s="26" t="s">
        <v>188</v>
      </c>
      <c r="K10" s="26" t="s">
        <v>292</v>
      </c>
      <c r="L10" s="26" t="s">
        <v>218</v>
      </c>
      <c r="M10" s="26" t="s">
        <v>190</v>
      </c>
      <c r="N10" s="26" t="s">
        <v>191</v>
      </c>
      <c r="O10" s="26" t="s">
        <v>192</v>
      </c>
      <c r="P10" s="26" t="s">
        <v>397</v>
      </c>
      <c r="Q10" s="26" t="s">
        <v>404</v>
      </c>
      <c r="R10" s="26" t="s">
        <v>194</v>
      </c>
      <c r="S10" s="26" t="s">
        <v>195</v>
      </c>
      <c r="T10" s="26" t="s">
        <v>196</v>
      </c>
      <c r="U10" s="26" t="s">
        <v>370</v>
      </c>
      <c r="V10" s="26" t="s">
        <v>219</v>
      </c>
      <c r="W10" s="26" t="s">
        <v>198</v>
      </c>
      <c r="X10" s="26" t="s">
        <v>200</v>
      </c>
    </row>
    <row r="11" spans="1:24" x14ac:dyDescent="0.25">
      <c r="B11" s="22" t="s">
        <v>37</v>
      </c>
      <c r="C11" s="22" t="s">
        <v>85</v>
      </c>
      <c r="D11" s="26" t="s">
        <v>200</v>
      </c>
      <c r="E11" s="26" t="s">
        <v>199</v>
      </c>
      <c r="F11" s="26" t="s">
        <v>256</v>
      </c>
      <c r="G11" s="26" t="s">
        <v>201</v>
      </c>
      <c r="H11" s="26" t="s">
        <v>202</v>
      </c>
      <c r="I11" s="26" t="s">
        <v>203</v>
      </c>
      <c r="J11" s="26" t="s">
        <v>204</v>
      </c>
      <c r="K11" s="26" t="s">
        <v>283</v>
      </c>
      <c r="L11" s="26" t="s">
        <v>205</v>
      </c>
      <c r="M11" s="26" t="s">
        <v>206</v>
      </c>
      <c r="N11" s="26" t="s">
        <v>207</v>
      </c>
      <c r="O11" s="26" t="s">
        <v>208</v>
      </c>
      <c r="P11" s="26" t="s">
        <v>398</v>
      </c>
      <c r="Q11" s="26" t="s">
        <v>209</v>
      </c>
      <c r="R11" s="26" t="s">
        <v>210</v>
      </c>
      <c r="S11" s="26" t="s">
        <v>211</v>
      </c>
      <c r="T11" s="26" t="s">
        <v>212</v>
      </c>
      <c r="U11" s="26" t="s">
        <v>366</v>
      </c>
      <c r="V11" s="26" t="s">
        <v>213</v>
      </c>
      <c r="W11" s="26" t="s">
        <v>214</v>
      </c>
      <c r="X11" s="26" t="s">
        <v>215</v>
      </c>
    </row>
    <row r="12" spans="1:24" x14ac:dyDescent="0.25">
      <c r="B12" s="22" t="s">
        <v>38</v>
      </c>
      <c r="C12" s="22" t="s">
        <v>85</v>
      </c>
      <c r="D12" s="27" t="str">
        <f t="shared" ref="D12:X12" si="1">CONCATENATE(D10," - ",D11)</f>
        <v>9/21 - 10/19</v>
      </c>
      <c r="E12" s="27" t="str">
        <f t="shared" si="1"/>
        <v>9/22 - 10/20</v>
      </c>
      <c r="F12" s="27" t="str">
        <f t="shared" si="1"/>
        <v>9/23 - 10/21</v>
      </c>
      <c r="G12" s="27" t="str">
        <f t="shared" si="1"/>
        <v>9/24 - 10/24</v>
      </c>
      <c r="H12" s="27" t="str">
        <f t="shared" si="1"/>
        <v>9/27 - 10/25</v>
      </c>
      <c r="I12" s="27" t="str">
        <f t="shared" si="1"/>
        <v>9/28 - 10/26</v>
      </c>
      <c r="J12" s="27" t="str">
        <f t="shared" si="1"/>
        <v>9/29 - 10/27</v>
      </c>
      <c r="K12" s="27" t="str">
        <f t="shared" si="1"/>
        <v>9/30 - 10/28</v>
      </c>
      <c r="L12" s="27" t="str">
        <f t="shared" si="1"/>
        <v>10/1 - 10/31</v>
      </c>
      <c r="M12" s="27" t="str">
        <f t="shared" si="1"/>
        <v>10/4 - 11/1</v>
      </c>
      <c r="N12" s="27" t="str">
        <f t="shared" si="1"/>
        <v>10/5 - 11/2</v>
      </c>
      <c r="O12" s="27" t="str">
        <f t="shared" si="1"/>
        <v>10/6 - 11/3</v>
      </c>
      <c r="P12" s="27" t="str">
        <f t="shared" si="1"/>
        <v>10/7 - 11/4</v>
      </c>
      <c r="Q12" s="27" t="str">
        <f t="shared" si="1"/>
        <v>10/8 - 11/7</v>
      </c>
      <c r="R12" s="27" t="str">
        <f t="shared" si="1"/>
        <v>10/11 - 11/8</v>
      </c>
      <c r="S12" s="27" t="str">
        <f t="shared" si="1"/>
        <v>10/12 - 11/9</v>
      </c>
      <c r="T12" s="27" t="str">
        <f t="shared" si="1"/>
        <v>10/13 - 11/10</v>
      </c>
      <c r="U12" s="27" t="str">
        <f t="shared" si="1"/>
        <v>10/14 - 11/11</v>
      </c>
      <c r="V12" s="27" t="str">
        <f t="shared" si="1"/>
        <v>10/15 - 11/14</v>
      </c>
      <c r="W12" s="27" t="str">
        <f t="shared" si="1"/>
        <v>10/18 - 11/15</v>
      </c>
      <c r="X12" s="27" t="str">
        <f t="shared" si="1"/>
        <v>10/19 - 11/16</v>
      </c>
    </row>
    <row r="13" spans="1:24" x14ac:dyDescent="0.25">
      <c r="B13" s="22" t="s">
        <v>39</v>
      </c>
      <c r="D13" s="28" t="s">
        <v>199</v>
      </c>
      <c r="E13" s="28" t="s">
        <v>256</v>
      </c>
      <c r="F13" s="28" t="s">
        <v>201</v>
      </c>
      <c r="G13" s="28" t="s">
        <v>202</v>
      </c>
      <c r="H13" s="28" t="s">
        <v>203</v>
      </c>
      <c r="I13" s="28" t="s">
        <v>204</v>
      </c>
      <c r="J13" s="28" t="s">
        <v>283</v>
      </c>
      <c r="K13" s="28" t="s">
        <v>205</v>
      </c>
      <c r="L13" s="28" t="s">
        <v>206</v>
      </c>
      <c r="M13" s="28" t="s">
        <v>207</v>
      </c>
      <c r="N13" s="28" t="s">
        <v>208</v>
      </c>
      <c r="O13" s="28" t="s">
        <v>398</v>
      </c>
      <c r="P13" s="28" t="s">
        <v>209</v>
      </c>
      <c r="Q13" s="28" t="s">
        <v>210</v>
      </c>
      <c r="R13" s="28" t="s">
        <v>211</v>
      </c>
      <c r="S13" s="28" t="s">
        <v>212</v>
      </c>
      <c r="T13" s="28" t="s">
        <v>366</v>
      </c>
      <c r="U13" s="28" t="s">
        <v>213</v>
      </c>
      <c r="V13" s="28" t="s">
        <v>214</v>
      </c>
      <c r="W13" s="28" t="s">
        <v>215</v>
      </c>
      <c r="X13" s="28" t="s">
        <v>28</v>
      </c>
    </row>
    <row r="15" spans="1:24" x14ac:dyDescent="0.25">
      <c r="A15" s="25" t="s">
        <v>66</v>
      </c>
      <c r="B15" s="22" t="s">
        <v>27</v>
      </c>
      <c r="C15" s="22" t="s">
        <v>85</v>
      </c>
      <c r="D15" s="26" t="s">
        <v>199</v>
      </c>
      <c r="E15" s="26" t="s">
        <v>256</v>
      </c>
      <c r="F15" s="26" t="s">
        <v>220</v>
      </c>
      <c r="G15" s="26" t="s">
        <v>202</v>
      </c>
      <c r="H15" s="26" t="s">
        <v>203</v>
      </c>
      <c r="I15" s="26" t="s">
        <v>204</v>
      </c>
      <c r="J15" s="26" t="s">
        <v>283</v>
      </c>
      <c r="K15" s="26" t="s">
        <v>222</v>
      </c>
      <c r="L15" s="26" t="s">
        <v>206</v>
      </c>
      <c r="M15" s="26" t="s">
        <v>207</v>
      </c>
      <c r="N15" s="26" t="s">
        <v>208</v>
      </c>
      <c r="O15" s="26" t="s">
        <v>398</v>
      </c>
      <c r="P15" s="26" t="s">
        <v>223</v>
      </c>
      <c r="Q15" s="26" t="s">
        <v>210</v>
      </c>
      <c r="R15" s="26" t="s">
        <v>211</v>
      </c>
      <c r="S15" s="26" t="s">
        <v>212</v>
      </c>
      <c r="T15" s="26" t="s">
        <v>366</v>
      </c>
      <c r="U15" s="26" t="s">
        <v>224</v>
      </c>
      <c r="V15" s="26" t="s">
        <v>214</v>
      </c>
      <c r="W15" s="26" t="s">
        <v>215</v>
      </c>
      <c r="X15" s="26" t="s">
        <v>28</v>
      </c>
    </row>
    <row r="16" spans="1:24" x14ac:dyDescent="0.25">
      <c r="B16" s="22" t="s">
        <v>37</v>
      </c>
      <c r="C16" s="22" t="s">
        <v>85</v>
      </c>
      <c r="D16" s="26" t="s">
        <v>28</v>
      </c>
      <c r="E16" s="26" t="s">
        <v>251</v>
      </c>
      <c r="F16" s="26" t="s">
        <v>40</v>
      </c>
      <c r="G16" s="26" t="s">
        <v>68</v>
      </c>
      <c r="H16" s="26" t="s">
        <v>263</v>
      </c>
      <c r="I16" s="26" t="s">
        <v>69</v>
      </c>
      <c r="J16" s="26" t="s">
        <v>70</v>
      </c>
      <c r="K16" s="26" t="s">
        <v>29</v>
      </c>
      <c r="L16" s="26" t="s">
        <v>293</v>
      </c>
      <c r="M16" s="26" t="s">
        <v>305</v>
      </c>
      <c r="N16" s="26" t="s">
        <v>317</v>
      </c>
      <c r="O16" s="26" t="s">
        <v>329</v>
      </c>
      <c r="P16" s="26" t="s">
        <v>340</v>
      </c>
      <c r="Q16" s="26" t="s">
        <v>348</v>
      </c>
      <c r="R16" s="26" t="s">
        <v>353</v>
      </c>
      <c r="S16" s="26" t="s">
        <v>42</v>
      </c>
      <c r="T16" s="26" t="s">
        <v>72</v>
      </c>
      <c r="U16" s="26" t="s">
        <v>35</v>
      </c>
      <c r="V16" s="26" t="s">
        <v>36</v>
      </c>
      <c r="W16" s="26" t="s">
        <v>375</v>
      </c>
      <c r="X16" s="26" t="s">
        <v>44</v>
      </c>
    </row>
    <row r="17" spans="1:24" x14ac:dyDescent="0.25">
      <c r="B17" s="22" t="s">
        <v>38</v>
      </c>
      <c r="C17" s="22" t="s">
        <v>85</v>
      </c>
      <c r="D17" s="27" t="str">
        <f t="shared" ref="D17:X17" si="2">CONCATENATE(D15," - ",D16)</f>
        <v>10/20 - 11/17</v>
      </c>
      <c r="E17" s="27" t="str">
        <f t="shared" si="2"/>
        <v>10/21 - 11/18</v>
      </c>
      <c r="F17" s="27" t="str">
        <f t="shared" si="2"/>
        <v>10/22 - 11/21</v>
      </c>
      <c r="G17" s="27" t="str">
        <f t="shared" si="2"/>
        <v>10/25 - 11/22</v>
      </c>
      <c r="H17" s="27" t="str">
        <f t="shared" si="2"/>
        <v>10/26 - 11/23</v>
      </c>
      <c r="I17" s="27" t="str">
        <f t="shared" si="2"/>
        <v>10/27 - 11/28</v>
      </c>
      <c r="J17" s="27" t="str">
        <f t="shared" si="2"/>
        <v>10/28 - 11/29</v>
      </c>
      <c r="K17" s="27" t="str">
        <f t="shared" si="2"/>
        <v>10/29 - 11/30</v>
      </c>
      <c r="L17" s="27" t="str">
        <f t="shared" si="2"/>
        <v>11/1 - 12/01</v>
      </c>
      <c r="M17" s="27" t="str">
        <f t="shared" si="2"/>
        <v>11/2 - 12/02</v>
      </c>
      <c r="N17" s="27" t="str">
        <f t="shared" si="2"/>
        <v>11/3 - 12/05</v>
      </c>
      <c r="O17" s="27" t="str">
        <f t="shared" si="2"/>
        <v>11/4 - 12/06</v>
      </c>
      <c r="P17" s="27" t="str">
        <f t="shared" si="2"/>
        <v>11/5 - 12/07</v>
      </c>
      <c r="Q17" s="27" t="str">
        <f t="shared" si="2"/>
        <v>11/8 - 12/08</v>
      </c>
      <c r="R17" s="27" t="str">
        <f t="shared" si="2"/>
        <v>11/9 - 12/09</v>
      </c>
      <c r="S17" s="27" t="str">
        <f t="shared" si="2"/>
        <v>11/10 - 12/12</v>
      </c>
      <c r="T17" s="27" t="str">
        <f t="shared" si="2"/>
        <v>11/11 - 12/13</v>
      </c>
      <c r="U17" s="27" t="str">
        <f t="shared" si="2"/>
        <v>11/12 - 12/14</v>
      </c>
      <c r="V17" s="27" t="str">
        <f t="shared" si="2"/>
        <v>11/15 - 12/15</v>
      </c>
      <c r="W17" s="27" t="str">
        <f t="shared" si="2"/>
        <v>11/16 - 12/16</v>
      </c>
      <c r="X17" s="27" t="str">
        <f t="shared" si="2"/>
        <v>11/17 - 12/19</v>
      </c>
    </row>
    <row r="18" spans="1:24" x14ac:dyDescent="0.25">
      <c r="B18" s="22" t="s">
        <v>39</v>
      </c>
      <c r="D18" s="28" t="s">
        <v>251</v>
      </c>
      <c r="E18" s="28" t="s">
        <v>40</v>
      </c>
      <c r="F18" s="28" t="s">
        <v>68</v>
      </c>
      <c r="G18" s="28" t="s">
        <v>263</v>
      </c>
      <c r="H18" s="28" t="s">
        <v>69</v>
      </c>
      <c r="I18" s="28" t="s">
        <v>70</v>
      </c>
      <c r="J18" s="28" t="s">
        <v>29</v>
      </c>
      <c r="K18" s="29" t="s">
        <v>30</v>
      </c>
      <c r="L18" s="29" t="s">
        <v>400</v>
      </c>
      <c r="M18" s="29" t="s">
        <v>41</v>
      </c>
      <c r="N18" s="29" t="s">
        <v>71</v>
      </c>
      <c r="O18" s="29" t="s">
        <v>32</v>
      </c>
      <c r="P18" s="29" t="s">
        <v>33</v>
      </c>
      <c r="Q18" s="29" t="s">
        <v>401</v>
      </c>
      <c r="R18" s="29" t="s">
        <v>42</v>
      </c>
      <c r="S18" s="29" t="s">
        <v>72</v>
      </c>
      <c r="T18" s="29" t="s">
        <v>35</v>
      </c>
      <c r="U18" s="29" t="s">
        <v>36</v>
      </c>
      <c r="V18" s="29" t="s">
        <v>375</v>
      </c>
      <c r="W18" s="29" t="s">
        <v>44</v>
      </c>
      <c r="X18" s="29" t="s">
        <v>73</v>
      </c>
    </row>
    <row r="20" spans="1:24" x14ac:dyDescent="0.25">
      <c r="A20" s="25" t="s">
        <v>26</v>
      </c>
      <c r="B20" s="22" t="s">
        <v>27</v>
      </c>
      <c r="C20" s="22" t="s">
        <v>85</v>
      </c>
      <c r="D20" s="29" t="s">
        <v>251</v>
      </c>
      <c r="E20" s="29" t="s">
        <v>665</v>
      </c>
      <c r="F20" s="29" t="s">
        <v>68</v>
      </c>
      <c r="G20" s="28" t="s">
        <v>263</v>
      </c>
      <c r="H20" s="28" t="s">
        <v>402</v>
      </c>
      <c r="I20" s="28" t="s">
        <v>70</v>
      </c>
      <c r="J20" s="28" t="s">
        <v>29</v>
      </c>
      <c r="K20" s="28" t="s">
        <v>30</v>
      </c>
      <c r="L20" s="28" t="s">
        <v>400</v>
      </c>
      <c r="M20" s="28" t="s">
        <v>31</v>
      </c>
      <c r="N20" s="28" t="s">
        <v>71</v>
      </c>
      <c r="O20" s="28" t="s">
        <v>32</v>
      </c>
      <c r="P20" s="28" t="s">
        <v>33</v>
      </c>
      <c r="Q20" s="28" t="s">
        <v>401</v>
      </c>
      <c r="R20" s="28" t="s">
        <v>34</v>
      </c>
      <c r="S20" s="28" t="s">
        <v>72</v>
      </c>
      <c r="T20" s="28" t="s">
        <v>35</v>
      </c>
      <c r="U20" s="28" t="s">
        <v>36</v>
      </c>
      <c r="V20" s="28" t="s">
        <v>375</v>
      </c>
      <c r="W20" s="28" t="s">
        <v>43</v>
      </c>
      <c r="X20" s="28" t="s">
        <v>73</v>
      </c>
    </row>
    <row r="21" spans="1:24" x14ac:dyDescent="0.25">
      <c r="B21" s="22" t="s">
        <v>37</v>
      </c>
      <c r="C21" s="22" t="s">
        <v>85</v>
      </c>
      <c r="D21" s="29" t="s">
        <v>73</v>
      </c>
      <c r="E21" s="29" t="s">
        <v>67</v>
      </c>
      <c r="F21" s="28" t="s">
        <v>252</v>
      </c>
      <c r="G21" s="28" t="s">
        <v>74</v>
      </c>
      <c r="H21" s="28" t="s">
        <v>75</v>
      </c>
      <c r="I21" s="28" t="s">
        <v>76</v>
      </c>
      <c r="J21" s="28" t="s">
        <v>269</v>
      </c>
      <c r="K21" s="28" t="s">
        <v>77</v>
      </c>
      <c r="L21" s="28" t="s">
        <v>78</v>
      </c>
      <c r="M21" s="28" t="s">
        <v>79</v>
      </c>
      <c r="N21" s="28" t="s">
        <v>380</v>
      </c>
      <c r="O21" s="28" t="s">
        <v>662</v>
      </c>
      <c r="P21" s="28" t="s">
        <v>80</v>
      </c>
      <c r="Q21" s="28" t="s">
        <v>81</v>
      </c>
      <c r="R21" s="28" t="s">
        <v>82</v>
      </c>
      <c r="S21" s="28" t="s">
        <v>354</v>
      </c>
      <c r="T21" s="28" t="s">
        <v>663</v>
      </c>
      <c r="U21" s="28" t="s">
        <v>83</v>
      </c>
      <c r="V21" s="28" t="s">
        <v>84</v>
      </c>
      <c r="W21" s="28" t="s">
        <v>371</v>
      </c>
      <c r="X21" s="28" t="s">
        <v>664</v>
      </c>
    </row>
    <row r="22" spans="1:24" x14ac:dyDescent="0.25">
      <c r="B22" s="22" t="s">
        <v>38</v>
      </c>
      <c r="C22" s="22" t="s">
        <v>85</v>
      </c>
      <c r="D22" s="27" t="str">
        <f t="shared" ref="D22:X22" si="3">CONCATENATE(D20," - ",D21)</f>
        <v>11/18 - 12/20</v>
      </c>
      <c r="E22" s="27" t="str">
        <f t="shared" si="3"/>
        <v>11/19 - 12/21</v>
      </c>
      <c r="F22" s="27" t="str">
        <f t="shared" si="3"/>
        <v>11/22 - 12/22</v>
      </c>
      <c r="G22" s="27" t="str">
        <f t="shared" si="3"/>
        <v>11/23 - 12/27</v>
      </c>
      <c r="H22" s="27" t="str">
        <f t="shared" si="3"/>
        <v>11/24 - 12/28</v>
      </c>
      <c r="I22" s="27" t="str">
        <f t="shared" si="3"/>
        <v>11/29 - 12/29</v>
      </c>
      <c r="J22" s="27" t="str">
        <f t="shared" si="3"/>
        <v>11/30 - 12/30</v>
      </c>
      <c r="K22" s="27" t="str">
        <f t="shared" si="3"/>
        <v>12/1 - 1/3</v>
      </c>
      <c r="L22" s="27" t="str">
        <f t="shared" si="3"/>
        <v>12/2 - 1/4</v>
      </c>
      <c r="M22" s="27" t="str">
        <f t="shared" si="3"/>
        <v>12/3 - 1/5</v>
      </c>
      <c r="N22" s="27" t="str">
        <f t="shared" si="3"/>
        <v>12/6 - 1/6</v>
      </c>
      <c r="O22" s="27" t="str">
        <f t="shared" si="3"/>
        <v>12/7 - 1/9</v>
      </c>
      <c r="P22" s="27" t="str">
        <f t="shared" si="3"/>
        <v>12/8 - 1/10</v>
      </c>
      <c r="Q22" s="27" t="str">
        <f t="shared" si="3"/>
        <v>12/9 - 1/11</v>
      </c>
      <c r="R22" s="27" t="str">
        <f t="shared" si="3"/>
        <v>12/10 - 1/12</v>
      </c>
      <c r="S22" s="27" t="str">
        <f t="shared" si="3"/>
        <v>12/13 - 1/13</v>
      </c>
      <c r="T22" s="27" t="str">
        <f t="shared" si="3"/>
        <v>12/14 - 1/17</v>
      </c>
      <c r="U22" s="27" t="str">
        <f t="shared" si="3"/>
        <v>12/15 - 1/18</v>
      </c>
      <c r="V22" s="27" t="str">
        <f t="shared" si="3"/>
        <v>12/16 - 1/19</v>
      </c>
      <c r="W22" s="27" t="str">
        <f t="shared" si="3"/>
        <v>12/17 - 1/20</v>
      </c>
      <c r="X22" s="27" t="str">
        <f t="shared" si="3"/>
        <v>12/20 - 1/23</v>
      </c>
    </row>
    <row r="23" spans="1:24" x14ac:dyDescent="0.25">
      <c r="B23" s="22" t="s">
        <v>39</v>
      </c>
      <c r="D23" s="30" t="s">
        <v>67</v>
      </c>
      <c r="E23" s="30" t="s">
        <v>252</v>
      </c>
      <c r="F23" s="30" t="s">
        <v>74</v>
      </c>
      <c r="G23" s="30" t="s">
        <v>75</v>
      </c>
      <c r="H23" s="30" t="s">
        <v>76</v>
      </c>
      <c r="I23" s="30" t="s">
        <v>269</v>
      </c>
      <c r="J23" s="31" t="s">
        <v>77</v>
      </c>
      <c r="K23" s="31" t="s">
        <v>78</v>
      </c>
      <c r="L23" s="31" t="s">
        <v>79</v>
      </c>
      <c r="M23" s="31" t="s">
        <v>380</v>
      </c>
      <c r="N23" s="31" t="s">
        <v>662</v>
      </c>
      <c r="O23" s="31" t="s">
        <v>80</v>
      </c>
      <c r="P23" s="31" t="s">
        <v>81</v>
      </c>
      <c r="Q23" s="31" t="s">
        <v>82</v>
      </c>
      <c r="R23" s="31" t="s">
        <v>354</v>
      </c>
      <c r="S23" s="31" t="s">
        <v>663</v>
      </c>
      <c r="T23" s="31" t="s">
        <v>83</v>
      </c>
      <c r="U23" s="31" t="s">
        <v>84</v>
      </c>
      <c r="V23" s="31" t="s">
        <v>371</v>
      </c>
      <c r="W23" s="31" t="s">
        <v>664</v>
      </c>
      <c r="X23" s="31" t="s">
        <v>87</v>
      </c>
    </row>
    <row r="24" spans="1:24" x14ac:dyDescent="0.25"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</row>
    <row r="25" spans="1:24" x14ac:dyDescent="0.25">
      <c r="A25" s="25" t="s">
        <v>45</v>
      </c>
      <c r="B25" s="22" t="s">
        <v>27</v>
      </c>
      <c r="C25" s="22" t="s">
        <v>85</v>
      </c>
      <c r="D25" s="28" t="s">
        <v>67</v>
      </c>
      <c r="E25" s="28" t="s">
        <v>252</v>
      </c>
      <c r="F25" s="28" t="s">
        <v>384</v>
      </c>
      <c r="G25" s="33" t="s">
        <v>75</v>
      </c>
      <c r="H25" s="28" t="s">
        <v>76</v>
      </c>
      <c r="I25" s="28" t="s">
        <v>269</v>
      </c>
      <c r="J25" s="28" t="s">
        <v>403</v>
      </c>
      <c r="K25" s="33" t="s">
        <v>78</v>
      </c>
      <c r="L25" s="28" t="s">
        <v>79</v>
      </c>
      <c r="M25" s="33" t="s">
        <v>380</v>
      </c>
      <c r="N25" s="28" t="s">
        <v>381</v>
      </c>
      <c r="O25" s="28" t="s">
        <v>80</v>
      </c>
      <c r="P25" s="28" t="s">
        <v>81</v>
      </c>
      <c r="Q25" s="28" t="s">
        <v>82</v>
      </c>
      <c r="R25" s="28" t="s">
        <v>354</v>
      </c>
      <c r="S25" s="28" t="s">
        <v>358</v>
      </c>
      <c r="T25" s="28" t="s">
        <v>83</v>
      </c>
      <c r="U25" s="28" t="s">
        <v>84</v>
      </c>
      <c r="V25" s="28" t="s">
        <v>371</v>
      </c>
      <c r="W25" s="28" t="s">
        <v>376</v>
      </c>
      <c r="X25" s="28" t="s">
        <v>87</v>
      </c>
    </row>
    <row r="26" spans="1:24" x14ac:dyDescent="0.25">
      <c r="B26" s="22" t="s">
        <v>37</v>
      </c>
      <c r="C26" s="22" t="s">
        <v>85</v>
      </c>
      <c r="D26" s="28" t="s">
        <v>87</v>
      </c>
      <c r="E26" s="28" t="s">
        <v>88</v>
      </c>
      <c r="F26" s="28" t="s">
        <v>89</v>
      </c>
      <c r="G26" s="28" t="s">
        <v>257</v>
      </c>
      <c r="H26" s="28" t="s">
        <v>666</v>
      </c>
      <c r="I26" s="28" t="s">
        <v>90</v>
      </c>
      <c r="J26" s="28" t="s">
        <v>91</v>
      </c>
      <c r="K26" s="28" t="s">
        <v>92</v>
      </c>
      <c r="L26" s="28" t="s">
        <v>382</v>
      </c>
      <c r="M26" s="28" t="s">
        <v>667</v>
      </c>
      <c r="N26" s="28" t="s">
        <v>93</v>
      </c>
      <c r="O26" s="28" t="s">
        <v>94</v>
      </c>
      <c r="P26" s="28" t="s">
        <v>95</v>
      </c>
      <c r="Q26" s="28" t="s">
        <v>341</v>
      </c>
      <c r="R26" s="28" t="s">
        <v>668</v>
      </c>
      <c r="S26" s="28" t="s">
        <v>96</v>
      </c>
      <c r="T26" s="28" t="s">
        <v>97</v>
      </c>
      <c r="U26" s="28" t="s">
        <v>98</v>
      </c>
      <c r="V26" s="28" t="s">
        <v>367</v>
      </c>
      <c r="W26" s="28" t="s">
        <v>669</v>
      </c>
      <c r="X26" s="34" t="s">
        <v>99</v>
      </c>
    </row>
    <row r="27" spans="1:24" x14ac:dyDescent="0.25">
      <c r="B27" s="22" t="s">
        <v>38</v>
      </c>
      <c r="C27" s="22" t="s">
        <v>85</v>
      </c>
      <c r="D27" s="27" t="str">
        <f t="shared" ref="D27:X27" si="4">CONCATENATE(D25," - ",D26)</f>
        <v>12/21 - 1/24</v>
      </c>
      <c r="E27" s="27" t="str">
        <f t="shared" si="4"/>
        <v>12/22 - 1/25</v>
      </c>
      <c r="F27" s="27" t="str">
        <f t="shared" si="4"/>
        <v>12/23 - 1/26</v>
      </c>
      <c r="G27" s="27" t="str">
        <f t="shared" si="4"/>
        <v>12/28 - 1/27</v>
      </c>
      <c r="H27" s="27" t="str">
        <f t="shared" si="4"/>
        <v>12/29 - 1/30</v>
      </c>
      <c r="I27" s="27" t="str">
        <f t="shared" si="4"/>
        <v>12/30 - 1/31</v>
      </c>
      <c r="J27" s="27" t="str">
        <f t="shared" si="4"/>
        <v>12/31 - 2/1</v>
      </c>
      <c r="K27" s="27" t="str">
        <f t="shared" si="4"/>
        <v>1/4 - 2/2</v>
      </c>
      <c r="L27" s="27" t="str">
        <f t="shared" si="4"/>
        <v>1/5 - 2/3</v>
      </c>
      <c r="M27" s="27" t="str">
        <f t="shared" si="4"/>
        <v>1/6 - 2/6</v>
      </c>
      <c r="N27" s="27" t="str">
        <f t="shared" si="4"/>
        <v>1/7 - 2/7</v>
      </c>
      <c r="O27" s="27" t="str">
        <f t="shared" si="4"/>
        <v>1/10 - 2/8</v>
      </c>
      <c r="P27" s="27" t="str">
        <f t="shared" si="4"/>
        <v>1/11 - 2/9</v>
      </c>
      <c r="Q27" s="27" t="str">
        <f t="shared" si="4"/>
        <v>1/12 - 2/10</v>
      </c>
      <c r="R27" s="27" t="str">
        <f t="shared" si="4"/>
        <v>1/13 - 2/13</v>
      </c>
      <c r="S27" s="27" t="str">
        <f t="shared" si="4"/>
        <v>1/14 - 2/14</v>
      </c>
      <c r="T27" s="27" t="str">
        <f t="shared" si="4"/>
        <v>1/18 - 2/15</v>
      </c>
      <c r="U27" s="27" t="str">
        <f t="shared" si="4"/>
        <v>1/19 - 2/16</v>
      </c>
      <c r="V27" s="27" t="str">
        <f t="shared" si="4"/>
        <v>1/20 - 2/17</v>
      </c>
      <c r="W27" s="27" t="str">
        <f t="shared" si="4"/>
        <v>1/21 - 2/20</v>
      </c>
      <c r="X27" s="27" t="str">
        <f t="shared" si="4"/>
        <v>1/24 - 2/21</v>
      </c>
    </row>
    <row r="28" spans="1:24" x14ac:dyDescent="0.25">
      <c r="B28" s="22" t="s">
        <v>39</v>
      </c>
      <c r="D28" s="28" t="s">
        <v>88</v>
      </c>
      <c r="E28" s="28" t="s">
        <v>89</v>
      </c>
      <c r="F28" s="28" t="s">
        <v>257</v>
      </c>
      <c r="G28" s="28" t="s">
        <v>666</v>
      </c>
      <c r="H28" s="28" t="s">
        <v>90</v>
      </c>
      <c r="I28" s="28" t="s">
        <v>91</v>
      </c>
      <c r="J28" s="28" t="s">
        <v>92</v>
      </c>
      <c r="K28" s="28" t="s">
        <v>382</v>
      </c>
      <c r="L28" s="28" t="s">
        <v>667</v>
      </c>
      <c r="M28" s="28" t="s">
        <v>93</v>
      </c>
      <c r="N28" s="28" t="s">
        <v>94</v>
      </c>
      <c r="O28" s="28" t="s">
        <v>95</v>
      </c>
      <c r="P28" s="28" t="s">
        <v>341</v>
      </c>
      <c r="Q28" s="28" t="s">
        <v>668</v>
      </c>
      <c r="R28" s="28" t="s">
        <v>96</v>
      </c>
      <c r="S28" s="28" t="s">
        <v>97</v>
      </c>
      <c r="T28" s="28" t="s">
        <v>98</v>
      </c>
      <c r="U28" s="28" t="s">
        <v>367</v>
      </c>
      <c r="V28" s="28" t="s">
        <v>669</v>
      </c>
      <c r="W28" s="28" t="s">
        <v>99</v>
      </c>
      <c r="X28" s="28" t="s">
        <v>100</v>
      </c>
    </row>
    <row r="29" spans="1:24" x14ac:dyDescent="0.25">
      <c r="R29" s="35" t="s">
        <v>227</v>
      </c>
    </row>
    <row r="30" spans="1:24" x14ac:dyDescent="0.25">
      <c r="A30" s="25" t="s">
        <v>46</v>
      </c>
      <c r="B30" s="22" t="s">
        <v>27</v>
      </c>
      <c r="C30" s="22" t="s">
        <v>85</v>
      </c>
      <c r="D30" s="28" t="s">
        <v>88</v>
      </c>
      <c r="E30" s="28" t="s">
        <v>89</v>
      </c>
      <c r="F30" s="28" t="s">
        <v>257</v>
      </c>
      <c r="G30" s="28" t="s">
        <v>261</v>
      </c>
      <c r="H30" s="28" t="s">
        <v>90</v>
      </c>
      <c r="I30" s="28" t="s">
        <v>91</v>
      </c>
      <c r="J30" s="28" t="s">
        <v>92</v>
      </c>
      <c r="K30" s="28" t="s">
        <v>382</v>
      </c>
      <c r="L30" s="28" t="s">
        <v>383</v>
      </c>
      <c r="M30" s="28" t="s">
        <v>93</v>
      </c>
      <c r="N30" s="28" t="s">
        <v>94</v>
      </c>
      <c r="O30" s="28" t="s">
        <v>95</v>
      </c>
      <c r="P30" s="28" t="s">
        <v>341</v>
      </c>
      <c r="Q30" s="28" t="s">
        <v>349</v>
      </c>
      <c r="R30" s="28" t="s">
        <v>96</v>
      </c>
      <c r="S30" s="28" t="s">
        <v>97</v>
      </c>
      <c r="T30" s="28" t="s">
        <v>98</v>
      </c>
      <c r="U30" s="28" t="s">
        <v>367</v>
      </c>
      <c r="V30" s="28" t="s">
        <v>372</v>
      </c>
      <c r="W30" s="28" t="s">
        <v>349</v>
      </c>
      <c r="X30" s="28" t="s">
        <v>100</v>
      </c>
    </row>
    <row r="31" spans="1:24" x14ac:dyDescent="0.25">
      <c r="B31" s="22" t="s">
        <v>37</v>
      </c>
      <c r="C31" s="22" t="s">
        <v>85</v>
      </c>
      <c r="D31" s="28" t="s">
        <v>100</v>
      </c>
      <c r="E31" s="28" t="s">
        <v>101</v>
      </c>
      <c r="F31" s="28" t="s">
        <v>253</v>
      </c>
      <c r="G31" s="28" t="s">
        <v>670</v>
      </c>
      <c r="H31" s="28" t="s">
        <v>102</v>
      </c>
      <c r="I31" s="28" t="s">
        <v>103</v>
      </c>
      <c r="J31" s="28" t="s">
        <v>104</v>
      </c>
      <c r="K31" s="28" t="s">
        <v>385</v>
      </c>
      <c r="L31" s="28" t="s">
        <v>671</v>
      </c>
      <c r="M31" s="28" t="s">
        <v>105</v>
      </c>
      <c r="N31" s="28" t="s">
        <v>106</v>
      </c>
      <c r="O31" s="28" t="s">
        <v>107</v>
      </c>
      <c r="P31" s="28" t="s">
        <v>331</v>
      </c>
      <c r="Q31" s="28" t="s">
        <v>672</v>
      </c>
      <c r="R31" s="28" t="s">
        <v>108</v>
      </c>
      <c r="S31" s="28" t="s">
        <v>109</v>
      </c>
      <c r="T31" s="28" t="s">
        <v>110</v>
      </c>
      <c r="U31" s="28" t="s">
        <v>363</v>
      </c>
      <c r="V31" s="28" t="s">
        <v>673</v>
      </c>
      <c r="W31" s="28" t="s">
        <v>111</v>
      </c>
      <c r="X31" s="28" t="s">
        <v>112</v>
      </c>
    </row>
    <row r="32" spans="1:24" x14ac:dyDescent="0.25">
      <c r="B32" s="22" t="s">
        <v>38</v>
      </c>
      <c r="C32" s="22" t="s">
        <v>85</v>
      </c>
      <c r="D32" s="27" t="str">
        <f t="shared" ref="D32:X32" si="5">CONCATENATE(D30," - ",D31)</f>
        <v>1/25 - 2/22</v>
      </c>
      <c r="E32" s="27" t="str">
        <f t="shared" si="5"/>
        <v>1/26 - 2/23</v>
      </c>
      <c r="F32" s="27" t="str">
        <f t="shared" si="5"/>
        <v>1/27 - 2/24</v>
      </c>
      <c r="G32" s="27" t="str">
        <f t="shared" si="5"/>
        <v>1/28 - 2/27</v>
      </c>
      <c r="H32" s="27" t="str">
        <f t="shared" si="5"/>
        <v>1/31 - 2/28</v>
      </c>
      <c r="I32" s="27" t="str">
        <f t="shared" si="5"/>
        <v>2/1 - 3/1</v>
      </c>
      <c r="J32" s="27" t="str">
        <f t="shared" si="5"/>
        <v>2/2 - 3/2</v>
      </c>
      <c r="K32" s="27" t="str">
        <f t="shared" si="5"/>
        <v>2/3 - 3/3</v>
      </c>
      <c r="L32" s="27" t="str">
        <f t="shared" si="5"/>
        <v>2/4 - 3/6</v>
      </c>
      <c r="M32" s="27" t="str">
        <f t="shared" si="5"/>
        <v>2/7 - 3/7</v>
      </c>
      <c r="N32" s="27" t="str">
        <f t="shared" si="5"/>
        <v>2/8 - 3/8</v>
      </c>
      <c r="O32" s="27" t="str">
        <f t="shared" si="5"/>
        <v>2/9 - 3/9</v>
      </c>
      <c r="P32" s="27" t="str">
        <f t="shared" si="5"/>
        <v>2/10 - 3/10</v>
      </c>
      <c r="Q32" s="27" t="str">
        <f t="shared" si="5"/>
        <v>2/11 - 3/13</v>
      </c>
      <c r="R32" s="27" t="str">
        <f t="shared" si="5"/>
        <v>2/14 - 3/14</v>
      </c>
      <c r="S32" s="27" t="str">
        <f t="shared" si="5"/>
        <v>2/15 - 3/15</v>
      </c>
      <c r="T32" s="27" t="str">
        <f t="shared" si="5"/>
        <v>2/16 - 3/16</v>
      </c>
      <c r="U32" s="27" t="str">
        <f t="shared" si="5"/>
        <v>2/17 - 3/17</v>
      </c>
      <c r="V32" s="27" t="str">
        <f t="shared" si="5"/>
        <v>2/18 - 3/20</v>
      </c>
      <c r="W32" s="27" t="str">
        <f t="shared" si="5"/>
        <v>2/11 - 3/21</v>
      </c>
      <c r="X32" s="27" t="str">
        <f t="shared" si="5"/>
        <v>2/22 - 3/22</v>
      </c>
    </row>
    <row r="33" spans="1:24" x14ac:dyDescent="0.25">
      <c r="B33" s="22" t="s">
        <v>39</v>
      </c>
      <c r="D33" s="31" t="s">
        <v>101</v>
      </c>
      <c r="E33" s="31" t="s">
        <v>253</v>
      </c>
      <c r="F33" s="31" t="s">
        <v>670</v>
      </c>
      <c r="G33" s="31" t="s">
        <v>102</v>
      </c>
      <c r="H33" s="31" t="s">
        <v>103</v>
      </c>
      <c r="I33" s="31" t="s">
        <v>104</v>
      </c>
      <c r="J33" s="31" t="s">
        <v>385</v>
      </c>
      <c r="K33" s="31" t="s">
        <v>671</v>
      </c>
      <c r="L33" s="31" t="s">
        <v>105</v>
      </c>
      <c r="M33" s="31" t="s">
        <v>106</v>
      </c>
      <c r="N33" s="31" t="s">
        <v>107</v>
      </c>
      <c r="O33" s="31" t="s">
        <v>331</v>
      </c>
      <c r="P33" s="31" t="s">
        <v>672</v>
      </c>
      <c r="Q33" s="31" t="s">
        <v>108</v>
      </c>
      <c r="R33" s="31" t="s">
        <v>109</v>
      </c>
      <c r="S33" s="31" t="s">
        <v>110</v>
      </c>
      <c r="T33" s="31" t="s">
        <v>363</v>
      </c>
      <c r="U33" s="31" t="s">
        <v>673</v>
      </c>
      <c r="V33" s="31" t="s">
        <v>111</v>
      </c>
      <c r="W33" s="31" t="s">
        <v>112</v>
      </c>
      <c r="X33" s="31" t="s">
        <v>113</v>
      </c>
    </row>
    <row r="35" spans="1:24" x14ac:dyDescent="0.25">
      <c r="A35" s="25" t="s">
        <v>47</v>
      </c>
      <c r="B35" s="22" t="s">
        <v>27</v>
      </c>
      <c r="C35" s="22" t="s">
        <v>85</v>
      </c>
      <c r="D35" s="36" t="s">
        <v>101</v>
      </c>
      <c r="E35" s="36" t="s">
        <v>253</v>
      </c>
      <c r="F35" s="36" t="s">
        <v>258</v>
      </c>
      <c r="G35" s="36" t="s">
        <v>102</v>
      </c>
      <c r="H35" s="37" t="s">
        <v>103</v>
      </c>
      <c r="I35" s="37" t="s">
        <v>104</v>
      </c>
      <c r="J35" s="37" t="s">
        <v>385</v>
      </c>
      <c r="K35" s="37" t="s">
        <v>386</v>
      </c>
      <c r="L35" s="36" t="s">
        <v>105</v>
      </c>
      <c r="M35" s="34" t="s">
        <v>106</v>
      </c>
      <c r="N35" s="34" t="s">
        <v>107</v>
      </c>
      <c r="O35" s="34" t="s">
        <v>331</v>
      </c>
      <c r="P35" s="34" t="s">
        <v>342</v>
      </c>
      <c r="Q35" s="36" t="s">
        <v>108</v>
      </c>
      <c r="R35" s="34" t="s">
        <v>109</v>
      </c>
      <c r="S35" s="34" t="s">
        <v>110</v>
      </c>
      <c r="T35" s="34" t="s">
        <v>363</v>
      </c>
      <c r="U35" s="34" t="s">
        <v>368</v>
      </c>
      <c r="V35" s="34" t="s">
        <v>111</v>
      </c>
      <c r="W35" s="36" t="s">
        <v>112</v>
      </c>
      <c r="X35" s="36" t="s">
        <v>113</v>
      </c>
    </row>
    <row r="36" spans="1:24" x14ac:dyDescent="0.25">
      <c r="B36" s="22" t="s">
        <v>37</v>
      </c>
      <c r="C36" s="22" t="s">
        <v>85</v>
      </c>
      <c r="D36" s="34" t="s">
        <v>113</v>
      </c>
      <c r="E36" s="34" t="s">
        <v>248</v>
      </c>
      <c r="F36" s="34" t="s">
        <v>674</v>
      </c>
      <c r="G36" s="34" t="s">
        <v>114</v>
      </c>
      <c r="H36" s="34" t="s">
        <v>115</v>
      </c>
      <c r="I36" s="36" t="s">
        <v>116</v>
      </c>
      <c r="J36" s="34" t="s">
        <v>272</v>
      </c>
      <c r="K36" s="34" t="s">
        <v>675</v>
      </c>
      <c r="L36" s="34" t="s">
        <v>117</v>
      </c>
      <c r="M36" s="34" t="s">
        <v>118</v>
      </c>
      <c r="N36" s="34" t="s">
        <v>119</v>
      </c>
      <c r="O36" s="34" t="s">
        <v>676</v>
      </c>
      <c r="P36" s="36" t="s">
        <v>120</v>
      </c>
      <c r="Q36" s="34" t="s">
        <v>121</v>
      </c>
      <c r="R36" s="34" t="s">
        <v>122</v>
      </c>
      <c r="S36" s="36" t="s">
        <v>359</v>
      </c>
      <c r="T36" s="36" t="s">
        <v>677</v>
      </c>
      <c r="U36" s="36" t="s">
        <v>123</v>
      </c>
      <c r="V36" s="36" t="s">
        <v>124</v>
      </c>
      <c r="W36" s="36" t="s">
        <v>126</v>
      </c>
      <c r="X36" s="36" t="s">
        <v>244</v>
      </c>
    </row>
    <row r="37" spans="1:24" x14ac:dyDescent="0.25">
      <c r="B37" s="22" t="s">
        <v>38</v>
      </c>
      <c r="C37" s="22" t="s">
        <v>85</v>
      </c>
      <c r="D37" s="27" t="str">
        <f t="shared" ref="D37:X37" si="6">CONCATENATE(D35," - ",D36)</f>
        <v>2/23 - 3/23</v>
      </c>
      <c r="E37" s="27" t="str">
        <f t="shared" si="6"/>
        <v>2/24 - 3/24</v>
      </c>
      <c r="F37" s="27" t="str">
        <f t="shared" si="6"/>
        <v>2/25 - 3/27</v>
      </c>
      <c r="G37" s="27" t="str">
        <f t="shared" si="6"/>
        <v>2/28 - 3/28</v>
      </c>
      <c r="H37" s="27" t="str">
        <f t="shared" si="6"/>
        <v>3/1 - 3/29</v>
      </c>
      <c r="I37" s="27" t="str">
        <f t="shared" si="6"/>
        <v>3/2 - 3/30</v>
      </c>
      <c r="J37" s="27" t="str">
        <f t="shared" si="6"/>
        <v>3/3 - 3/31</v>
      </c>
      <c r="K37" s="27" t="str">
        <f t="shared" si="6"/>
        <v>3/4 - 4/3</v>
      </c>
      <c r="L37" s="27" t="str">
        <f t="shared" si="6"/>
        <v>3/7 - 4/4</v>
      </c>
      <c r="M37" s="27" t="str">
        <f t="shared" si="6"/>
        <v>3/8 - 4/5</v>
      </c>
      <c r="N37" s="27" t="str">
        <f t="shared" si="6"/>
        <v>3/9 - 4/6</v>
      </c>
      <c r="O37" s="27" t="str">
        <f t="shared" si="6"/>
        <v>3/10 - 4/10</v>
      </c>
      <c r="P37" s="27" t="str">
        <f t="shared" si="6"/>
        <v>3/11 - 4/11</v>
      </c>
      <c r="Q37" s="27" t="str">
        <f t="shared" si="6"/>
        <v>3/14 - 4/12</v>
      </c>
      <c r="R37" s="27" t="str">
        <f t="shared" si="6"/>
        <v>3/15 - 4/13</v>
      </c>
      <c r="S37" s="27" t="str">
        <f t="shared" si="6"/>
        <v>3/16 - 4/14</v>
      </c>
      <c r="T37" s="27" t="str">
        <f t="shared" si="6"/>
        <v>3/17 - 4/17</v>
      </c>
      <c r="U37" s="27" t="str">
        <f t="shared" si="6"/>
        <v>3/18 - 4/18</v>
      </c>
      <c r="V37" s="27" t="str">
        <f t="shared" si="6"/>
        <v>3/21 - 4/19</v>
      </c>
      <c r="W37" s="27" t="str">
        <f t="shared" si="6"/>
        <v>3/22 - 4/20</v>
      </c>
      <c r="X37" s="27" t="str">
        <f t="shared" si="6"/>
        <v>3/23 - 4/21</v>
      </c>
    </row>
    <row r="38" spans="1:24" x14ac:dyDescent="0.25">
      <c r="B38" s="22" t="s">
        <v>39</v>
      </c>
      <c r="D38" s="28" t="s">
        <v>248</v>
      </c>
      <c r="E38" s="28" t="s">
        <v>674</v>
      </c>
      <c r="F38" s="28" t="s">
        <v>114</v>
      </c>
      <c r="G38" s="28" t="s">
        <v>115</v>
      </c>
      <c r="H38" s="28" t="s">
        <v>116</v>
      </c>
      <c r="I38" s="28" t="s">
        <v>272</v>
      </c>
      <c r="J38" s="28" t="s">
        <v>675</v>
      </c>
      <c r="K38" s="28" t="s">
        <v>117</v>
      </c>
      <c r="L38" s="28" t="s">
        <v>118</v>
      </c>
      <c r="M38" s="28" t="s">
        <v>119</v>
      </c>
      <c r="N38" s="28" t="s">
        <v>676</v>
      </c>
      <c r="O38" s="28" t="s">
        <v>120</v>
      </c>
      <c r="P38" s="28" t="s">
        <v>121</v>
      </c>
      <c r="Q38" s="28" t="s">
        <v>122</v>
      </c>
      <c r="R38" s="28" t="s">
        <v>359</v>
      </c>
      <c r="S38" s="28" t="s">
        <v>677</v>
      </c>
      <c r="T38" s="28" t="s">
        <v>123</v>
      </c>
      <c r="U38" s="28" t="s">
        <v>124</v>
      </c>
      <c r="V38" s="28" t="s">
        <v>126</v>
      </c>
      <c r="W38" s="31" t="s">
        <v>244</v>
      </c>
      <c r="X38" s="31" t="s">
        <v>678</v>
      </c>
    </row>
    <row r="40" spans="1:24" x14ac:dyDescent="0.25">
      <c r="A40" s="25" t="s">
        <v>48</v>
      </c>
      <c r="B40" s="22" t="s">
        <v>27</v>
      </c>
      <c r="C40" s="22" t="s">
        <v>85</v>
      </c>
      <c r="D40" s="28" t="s">
        <v>248</v>
      </c>
      <c r="E40" s="28" t="s">
        <v>254</v>
      </c>
      <c r="F40" s="28" t="s">
        <v>114</v>
      </c>
      <c r="G40" s="28" t="s">
        <v>115</v>
      </c>
      <c r="H40" s="28" t="s">
        <v>116</v>
      </c>
      <c r="I40" s="28" t="s">
        <v>272</v>
      </c>
      <c r="J40" s="28" t="s">
        <v>387</v>
      </c>
      <c r="K40" s="28" t="s">
        <v>117</v>
      </c>
      <c r="L40" s="28" t="s">
        <v>118</v>
      </c>
      <c r="M40" s="28" t="s">
        <v>119</v>
      </c>
      <c r="N40" s="28" t="s">
        <v>388</v>
      </c>
      <c r="O40" s="28" t="s">
        <v>120</v>
      </c>
      <c r="P40" s="28" t="s">
        <v>121</v>
      </c>
      <c r="Q40" s="28" t="s">
        <v>122</v>
      </c>
      <c r="R40" s="28" t="s">
        <v>359</v>
      </c>
      <c r="S40" s="28" t="s">
        <v>364</v>
      </c>
      <c r="T40" s="28" t="s">
        <v>123</v>
      </c>
      <c r="U40" s="28" t="s">
        <v>124</v>
      </c>
      <c r="V40" s="28" t="s">
        <v>126</v>
      </c>
      <c r="W40" s="29" t="s">
        <v>244</v>
      </c>
      <c r="X40" s="29" t="s">
        <v>678</v>
      </c>
    </row>
    <row r="41" spans="1:24" x14ac:dyDescent="0.25">
      <c r="B41" s="22" t="s">
        <v>37</v>
      </c>
      <c r="C41" s="22" t="s">
        <v>85</v>
      </c>
      <c r="D41" s="28" t="s">
        <v>678</v>
      </c>
      <c r="E41" s="28" t="s">
        <v>127</v>
      </c>
      <c r="F41" s="28" t="s">
        <v>128</v>
      </c>
      <c r="G41" s="28" t="s">
        <v>129</v>
      </c>
      <c r="H41" s="28" t="s">
        <v>265</v>
      </c>
      <c r="I41" s="28" t="s">
        <v>679</v>
      </c>
      <c r="J41" s="28" t="s">
        <v>130</v>
      </c>
      <c r="K41" s="28" t="s">
        <v>131</v>
      </c>
      <c r="L41" s="28" t="s">
        <v>132</v>
      </c>
      <c r="M41" s="28" t="s">
        <v>389</v>
      </c>
      <c r="N41" s="28" t="s">
        <v>680</v>
      </c>
      <c r="O41" s="28" t="s">
        <v>133</v>
      </c>
      <c r="P41" s="33" t="s">
        <v>134</v>
      </c>
      <c r="Q41" s="28" t="s">
        <v>135</v>
      </c>
      <c r="R41" s="28" t="s">
        <v>355</v>
      </c>
      <c r="S41" s="28" t="s">
        <v>681</v>
      </c>
      <c r="T41" s="28" t="s">
        <v>136</v>
      </c>
      <c r="U41" s="28" t="s">
        <v>137</v>
      </c>
      <c r="V41" s="28" t="s">
        <v>138</v>
      </c>
      <c r="W41" s="28" t="s">
        <v>377</v>
      </c>
      <c r="X41" s="36" t="s">
        <v>682</v>
      </c>
    </row>
    <row r="42" spans="1:24" x14ac:dyDescent="0.25">
      <c r="B42" s="22" t="s">
        <v>38</v>
      </c>
      <c r="C42" s="22" t="s">
        <v>85</v>
      </c>
      <c r="D42" s="27" t="str">
        <f t="shared" ref="D42:X42" si="7">CONCATENATE(D40," - ",D41)</f>
        <v>3/24 - 4/24</v>
      </c>
      <c r="E42" s="27" t="str">
        <f t="shared" si="7"/>
        <v>3/25 - 4/25</v>
      </c>
      <c r="F42" s="27" t="str">
        <f t="shared" si="7"/>
        <v>3/28 - 4/26</v>
      </c>
      <c r="G42" s="27" t="str">
        <f t="shared" si="7"/>
        <v>3/29 - 4/27</v>
      </c>
      <c r="H42" s="27" t="str">
        <f t="shared" si="7"/>
        <v>3/30 - 4/28</v>
      </c>
      <c r="I42" s="27" t="str">
        <f t="shared" si="7"/>
        <v>3/31 - 5/1</v>
      </c>
      <c r="J42" s="27" t="str">
        <f t="shared" si="7"/>
        <v>4/1 - 5/2</v>
      </c>
      <c r="K42" s="27" t="str">
        <f t="shared" si="7"/>
        <v>4/4 - 5/3</v>
      </c>
      <c r="L42" s="27" t="str">
        <f t="shared" si="7"/>
        <v>4/5 - 5/4</v>
      </c>
      <c r="M42" s="27" t="str">
        <f t="shared" si="7"/>
        <v>4/6 - 5/5</v>
      </c>
      <c r="N42" s="27" t="str">
        <f t="shared" si="7"/>
        <v>4/7 - 5/8</v>
      </c>
      <c r="O42" s="27" t="str">
        <f t="shared" si="7"/>
        <v>4/11 - 5/9</v>
      </c>
      <c r="P42" s="27" t="str">
        <f t="shared" si="7"/>
        <v>4/12 - 5/10</v>
      </c>
      <c r="Q42" s="27" t="str">
        <f t="shared" si="7"/>
        <v>4/13 - 5/11</v>
      </c>
      <c r="R42" s="27" t="str">
        <f t="shared" si="7"/>
        <v>4/14 - 5/12</v>
      </c>
      <c r="S42" s="27" t="str">
        <f t="shared" si="7"/>
        <v>4/15 - 5/15</v>
      </c>
      <c r="T42" s="27" t="str">
        <f t="shared" si="7"/>
        <v>4/18 - 5/16</v>
      </c>
      <c r="U42" s="27" t="str">
        <f t="shared" si="7"/>
        <v>4/19 - 5/17</v>
      </c>
      <c r="V42" s="27" t="str">
        <f t="shared" si="7"/>
        <v>4/20 - 5/18</v>
      </c>
      <c r="W42" s="27" t="str">
        <f t="shared" si="7"/>
        <v>4/21 - 5/19</v>
      </c>
      <c r="X42" s="27" t="str">
        <f t="shared" si="7"/>
        <v>4/24 - 5/22</v>
      </c>
    </row>
    <row r="43" spans="1:24" x14ac:dyDescent="0.25">
      <c r="B43" s="22" t="s">
        <v>39</v>
      </c>
      <c r="D43" s="31" t="s">
        <v>127</v>
      </c>
      <c r="E43" s="31" t="s">
        <v>128</v>
      </c>
      <c r="F43" s="31" t="s">
        <v>129</v>
      </c>
      <c r="G43" s="31" t="s">
        <v>265</v>
      </c>
      <c r="H43" s="31" t="s">
        <v>679</v>
      </c>
      <c r="I43" s="31" t="s">
        <v>130</v>
      </c>
      <c r="J43" s="31" t="s">
        <v>131</v>
      </c>
      <c r="K43" s="31" t="s">
        <v>132</v>
      </c>
      <c r="L43" s="31" t="s">
        <v>389</v>
      </c>
      <c r="M43" s="31" t="s">
        <v>680</v>
      </c>
      <c r="N43" s="31" t="s">
        <v>133</v>
      </c>
      <c r="O43" s="31" t="s">
        <v>134</v>
      </c>
      <c r="P43" s="31" t="s">
        <v>135</v>
      </c>
      <c r="Q43" s="31" t="s">
        <v>355</v>
      </c>
      <c r="R43" s="31" t="s">
        <v>681</v>
      </c>
      <c r="S43" s="31" t="s">
        <v>136</v>
      </c>
      <c r="T43" s="31" t="s">
        <v>137</v>
      </c>
      <c r="U43" s="31" t="s">
        <v>138</v>
      </c>
      <c r="V43" s="31" t="s">
        <v>377</v>
      </c>
      <c r="W43" s="31" t="s">
        <v>682</v>
      </c>
      <c r="X43" s="31" t="s">
        <v>139</v>
      </c>
    </row>
    <row r="45" spans="1:24" x14ac:dyDescent="0.25">
      <c r="A45" s="25" t="s">
        <v>49</v>
      </c>
      <c r="B45" s="22" t="s">
        <v>27</v>
      </c>
      <c r="C45" s="22" t="s">
        <v>85</v>
      </c>
      <c r="D45" s="26" t="s">
        <v>127</v>
      </c>
      <c r="E45" s="26" t="s">
        <v>128</v>
      </c>
      <c r="F45" s="26" t="s">
        <v>129</v>
      </c>
      <c r="G45" s="26" t="s">
        <v>265</v>
      </c>
      <c r="H45" s="26" t="s">
        <v>679</v>
      </c>
      <c r="I45" s="26" t="s">
        <v>130</v>
      </c>
      <c r="J45" s="26" t="s">
        <v>131</v>
      </c>
      <c r="K45" s="26" t="s">
        <v>132</v>
      </c>
      <c r="L45" s="26" t="s">
        <v>389</v>
      </c>
      <c r="M45" s="26" t="s">
        <v>390</v>
      </c>
      <c r="N45" s="26" t="s">
        <v>133</v>
      </c>
      <c r="O45" s="26" t="s">
        <v>134</v>
      </c>
      <c r="P45" s="26" t="s">
        <v>135</v>
      </c>
      <c r="Q45" s="26" t="s">
        <v>355</v>
      </c>
      <c r="R45" s="26" t="s">
        <v>360</v>
      </c>
      <c r="S45" s="26" t="s">
        <v>136</v>
      </c>
      <c r="T45" s="26" t="s">
        <v>137</v>
      </c>
      <c r="U45" s="26" t="s">
        <v>138</v>
      </c>
      <c r="V45" s="26" t="s">
        <v>377</v>
      </c>
      <c r="W45" s="26" t="s">
        <v>245</v>
      </c>
      <c r="X45" s="26" t="s">
        <v>139</v>
      </c>
    </row>
    <row r="46" spans="1:24" x14ac:dyDescent="0.25">
      <c r="B46" s="22" t="s">
        <v>37</v>
      </c>
      <c r="C46" s="22" t="s">
        <v>85</v>
      </c>
      <c r="D46" s="26" t="s">
        <v>139</v>
      </c>
      <c r="E46" s="26" t="s">
        <v>140</v>
      </c>
      <c r="F46" s="26" t="s">
        <v>141</v>
      </c>
      <c r="G46" s="26" t="s">
        <v>262</v>
      </c>
      <c r="H46" s="26" t="s">
        <v>683</v>
      </c>
      <c r="I46" s="26" t="s">
        <v>142</v>
      </c>
      <c r="J46" s="38" t="s">
        <v>51</v>
      </c>
      <c r="K46" s="26" t="s">
        <v>391</v>
      </c>
      <c r="L46" s="26" t="s">
        <v>684</v>
      </c>
      <c r="M46" s="26" t="s">
        <v>143</v>
      </c>
      <c r="N46" s="26" t="s">
        <v>144</v>
      </c>
      <c r="O46" s="26" t="s">
        <v>52</v>
      </c>
      <c r="P46" s="26" t="s">
        <v>392</v>
      </c>
      <c r="Q46" s="26" t="s">
        <v>685</v>
      </c>
      <c r="R46" s="26" t="s">
        <v>145</v>
      </c>
      <c r="S46" s="26" t="s">
        <v>146</v>
      </c>
      <c r="T46" s="26" t="s">
        <v>53</v>
      </c>
      <c r="U46" s="26" t="s">
        <v>369</v>
      </c>
      <c r="V46" s="26" t="s">
        <v>686</v>
      </c>
      <c r="W46" s="26" t="s">
        <v>147</v>
      </c>
      <c r="X46" s="36" t="s">
        <v>148</v>
      </c>
    </row>
    <row r="47" spans="1:24" x14ac:dyDescent="0.25">
      <c r="B47" s="22" t="s">
        <v>38</v>
      </c>
      <c r="C47" s="22" t="s">
        <v>85</v>
      </c>
      <c r="D47" s="27" t="str">
        <f>CONCATENATE(D45," - ",D46)</f>
        <v>4/25 - 5/23</v>
      </c>
      <c r="E47" s="27" t="str">
        <f t="shared" ref="E47:X47" si="8">CONCATENATE(E45," - ",E46)</f>
        <v>4/26 - 5/24</v>
      </c>
      <c r="F47" s="27" t="str">
        <f t="shared" si="8"/>
        <v>4/27 - 5/25</v>
      </c>
      <c r="G47" s="27" t="str">
        <f t="shared" si="8"/>
        <v>4/28 - 5/26</v>
      </c>
      <c r="H47" s="27" t="str">
        <f t="shared" si="8"/>
        <v>5/1 - 5/30</v>
      </c>
      <c r="I47" s="27" t="str">
        <f t="shared" si="8"/>
        <v>5/2 - 5/31</v>
      </c>
      <c r="J47" s="27" t="str">
        <f t="shared" si="8"/>
        <v>5/3 - 6/1</v>
      </c>
      <c r="K47" s="27" t="str">
        <f t="shared" si="8"/>
        <v>5/4 - 6/2</v>
      </c>
      <c r="L47" s="27" t="str">
        <f t="shared" si="8"/>
        <v>5/5 - 6/5</v>
      </c>
      <c r="M47" s="27" t="str">
        <f t="shared" si="8"/>
        <v>5/6 - 6/6</v>
      </c>
      <c r="N47" s="27" t="str">
        <f t="shared" si="8"/>
        <v>5/9 - 6/7</v>
      </c>
      <c r="O47" s="27" t="str">
        <f t="shared" si="8"/>
        <v>5/10 - 6/8</v>
      </c>
      <c r="P47" s="27" t="str">
        <f t="shared" si="8"/>
        <v>5/11 - 6/9</v>
      </c>
      <c r="Q47" s="27" t="str">
        <f t="shared" si="8"/>
        <v>5/12 - 6/12</v>
      </c>
      <c r="R47" s="27" t="str">
        <f t="shared" si="8"/>
        <v>5/13 - 6/13</v>
      </c>
      <c r="S47" s="27" t="str">
        <f t="shared" si="8"/>
        <v>5/16 - 6/14</v>
      </c>
      <c r="T47" s="27" t="str">
        <f t="shared" si="8"/>
        <v>5/17 - 6/15</v>
      </c>
      <c r="U47" s="27" t="str">
        <f t="shared" si="8"/>
        <v>5/18 - 6/16</v>
      </c>
      <c r="V47" s="27" t="str">
        <f t="shared" si="8"/>
        <v>5/19 - 6/19</v>
      </c>
      <c r="W47" s="27" t="str">
        <f t="shared" si="8"/>
        <v>5/20 - 6/20</v>
      </c>
      <c r="X47" s="27" t="str">
        <f t="shared" si="8"/>
        <v>5/23 - 6/21</v>
      </c>
    </row>
    <row r="48" spans="1:24" x14ac:dyDescent="0.25">
      <c r="B48" s="22" t="s">
        <v>39</v>
      </c>
      <c r="D48" s="28" t="s">
        <v>140</v>
      </c>
      <c r="E48" s="28" t="s">
        <v>141</v>
      </c>
      <c r="F48" s="28" t="s">
        <v>262</v>
      </c>
      <c r="G48" s="28" t="s">
        <v>683</v>
      </c>
      <c r="H48" s="28" t="s">
        <v>142</v>
      </c>
      <c r="I48" s="28" t="s">
        <v>51</v>
      </c>
      <c r="J48" s="28" t="s">
        <v>391</v>
      </c>
      <c r="K48" s="28" t="s">
        <v>684</v>
      </c>
      <c r="L48" s="28" t="s">
        <v>143</v>
      </c>
      <c r="M48" s="28" t="s">
        <v>144</v>
      </c>
      <c r="N48" s="28" t="s">
        <v>52</v>
      </c>
      <c r="O48" s="28" t="s">
        <v>392</v>
      </c>
      <c r="P48" s="28" t="s">
        <v>685</v>
      </c>
      <c r="Q48" s="28" t="s">
        <v>145</v>
      </c>
      <c r="R48" s="28" t="s">
        <v>146</v>
      </c>
      <c r="S48" s="28" t="s">
        <v>53</v>
      </c>
      <c r="T48" s="28" t="s">
        <v>369</v>
      </c>
      <c r="U48" s="28" t="s">
        <v>686</v>
      </c>
      <c r="V48" s="28" t="s">
        <v>147</v>
      </c>
      <c r="W48" s="28" t="s">
        <v>148</v>
      </c>
      <c r="X48" s="28" t="s">
        <v>54</v>
      </c>
    </row>
    <row r="50" spans="1:24" x14ac:dyDescent="0.25">
      <c r="A50" s="25" t="s">
        <v>50</v>
      </c>
      <c r="B50" s="22" t="s">
        <v>27</v>
      </c>
      <c r="C50" s="22" t="s">
        <v>85</v>
      </c>
      <c r="D50" s="28" t="s">
        <v>140</v>
      </c>
      <c r="E50" s="28" t="s">
        <v>141</v>
      </c>
      <c r="F50" s="28" t="s">
        <v>262</v>
      </c>
      <c r="G50" s="29" t="s">
        <v>266</v>
      </c>
      <c r="H50" s="28" t="s">
        <v>142</v>
      </c>
      <c r="I50" s="28" t="s">
        <v>51</v>
      </c>
      <c r="J50" s="28" t="s">
        <v>391</v>
      </c>
      <c r="K50" s="29" t="s">
        <v>702</v>
      </c>
      <c r="L50" s="28" t="s">
        <v>143</v>
      </c>
      <c r="M50" s="28" t="s">
        <v>144</v>
      </c>
      <c r="N50" s="28" t="s">
        <v>52</v>
      </c>
      <c r="O50" s="28" t="s">
        <v>392</v>
      </c>
      <c r="P50" s="28" t="s">
        <v>350</v>
      </c>
      <c r="Q50" s="28" t="s">
        <v>145</v>
      </c>
      <c r="R50" s="28" t="s">
        <v>146</v>
      </c>
      <c r="S50" s="28" t="s">
        <v>53</v>
      </c>
      <c r="T50" s="28" t="s">
        <v>369</v>
      </c>
      <c r="U50" s="28" t="s">
        <v>373</v>
      </c>
      <c r="V50" s="28" t="s">
        <v>147</v>
      </c>
      <c r="W50" s="28" t="s">
        <v>148</v>
      </c>
      <c r="X50" s="28" t="s">
        <v>54</v>
      </c>
    </row>
    <row r="51" spans="1:24" x14ac:dyDescent="0.25">
      <c r="B51" s="22" t="s">
        <v>37</v>
      </c>
      <c r="C51" s="22" t="s">
        <v>85</v>
      </c>
      <c r="D51" s="29" t="s">
        <v>54</v>
      </c>
      <c r="E51" s="29" t="s">
        <v>255</v>
      </c>
      <c r="F51" s="29" t="s">
        <v>688</v>
      </c>
      <c r="G51" s="29" t="s">
        <v>149</v>
      </c>
      <c r="H51" s="29" t="s">
        <v>55</v>
      </c>
      <c r="I51" s="29" t="s">
        <v>56</v>
      </c>
      <c r="J51" s="29" t="s">
        <v>281</v>
      </c>
      <c r="K51" s="28" t="s">
        <v>689</v>
      </c>
      <c r="L51" s="28" t="s">
        <v>150</v>
      </c>
      <c r="M51" s="28" t="s">
        <v>57</v>
      </c>
      <c r="N51" s="28" t="s">
        <v>393</v>
      </c>
      <c r="O51" s="28" t="s">
        <v>690</v>
      </c>
      <c r="P51" s="28" t="s">
        <v>151</v>
      </c>
      <c r="Q51" s="28" t="s">
        <v>152</v>
      </c>
      <c r="R51" s="28" t="s">
        <v>58</v>
      </c>
      <c r="S51" s="28" t="s">
        <v>361</v>
      </c>
      <c r="T51" s="28" t="s">
        <v>691</v>
      </c>
      <c r="U51" s="28" t="s">
        <v>153</v>
      </c>
      <c r="V51" s="28" t="s">
        <v>154</v>
      </c>
      <c r="W51" s="28" t="s">
        <v>59</v>
      </c>
      <c r="X51" s="28" t="s">
        <v>246</v>
      </c>
    </row>
    <row r="52" spans="1:24" x14ac:dyDescent="0.25">
      <c r="B52" s="22" t="s">
        <v>38</v>
      </c>
      <c r="C52" s="22" t="s">
        <v>85</v>
      </c>
      <c r="D52" s="23" t="str">
        <f>CONCATENATE(D50," - ",D51)</f>
        <v>5/24 - 6/22</v>
      </c>
      <c r="E52" s="23" t="str">
        <f t="shared" ref="E52:X52" si="9">CONCATENATE(E50," - ",E51)</f>
        <v>5/25 - 6/23</v>
      </c>
      <c r="F52" s="23" t="str">
        <f t="shared" si="9"/>
        <v>5/26 - 6/26</v>
      </c>
      <c r="G52" s="23" t="str">
        <f t="shared" si="9"/>
        <v>5/27 - 6/27</v>
      </c>
      <c r="H52" s="23" t="str">
        <f t="shared" si="9"/>
        <v>5/31 - 6/28</v>
      </c>
      <c r="I52" s="23" t="str">
        <f t="shared" si="9"/>
        <v>6/1 - 6/29</v>
      </c>
      <c r="J52" s="23" t="str">
        <f t="shared" si="9"/>
        <v>6/2 - 6/30</v>
      </c>
      <c r="K52" s="23" t="str">
        <f t="shared" si="9"/>
        <v>6/3 - 7/3</v>
      </c>
      <c r="L52" s="23" t="str">
        <f t="shared" si="9"/>
        <v>6/6 - 7/5</v>
      </c>
      <c r="M52" s="23" t="str">
        <f t="shared" si="9"/>
        <v>6/7 - 7/6</v>
      </c>
      <c r="N52" s="23" t="str">
        <f t="shared" si="9"/>
        <v>6/8 - 7/7</v>
      </c>
      <c r="O52" s="23" t="str">
        <f t="shared" si="9"/>
        <v>6/9 - 7/10</v>
      </c>
      <c r="P52" s="23" t="str">
        <f t="shared" si="9"/>
        <v>6/10 - 7/11</v>
      </c>
      <c r="Q52" s="23" t="str">
        <f t="shared" si="9"/>
        <v>6/13 - 7/12</v>
      </c>
      <c r="R52" s="23" t="str">
        <f t="shared" si="9"/>
        <v>6/14 - 7/13</v>
      </c>
      <c r="S52" s="23" t="str">
        <f t="shared" si="9"/>
        <v>6/15 - 7/14</v>
      </c>
      <c r="T52" s="23" t="str">
        <f t="shared" si="9"/>
        <v>6/16 - 7/17</v>
      </c>
      <c r="U52" s="23" t="str">
        <f t="shared" si="9"/>
        <v>6/17 - 7/18</v>
      </c>
      <c r="V52" s="23" t="str">
        <f t="shared" si="9"/>
        <v>6/20 - 7/19</v>
      </c>
      <c r="W52" s="23" t="str">
        <f t="shared" si="9"/>
        <v>6/21 - 7/20</v>
      </c>
      <c r="X52" s="23" t="str">
        <f t="shared" si="9"/>
        <v>6/22 - 7/21</v>
      </c>
    </row>
    <row r="53" spans="1:24" x14ac:dyDescent="0.25">
      <c r="B53" s="22" t="s">
        <v>39</v>
      </c>
      <c r="D53" s="28" t="s">
        <v>255</v>
      </c>
      <c r="E53" s="28" t="s">
        <v>688</v>
      </c>
      <c r="F53" s="28" t="s">
        <v>149</v>
      </c>
      <c r="G53" s="28" t="s">
        <v>55</v>
      </c>
      <c r="H53" s="28" t="s">
        <v>56</v>
      </c>
      <c r="I53" s="28" t="s">
        <v>281</v>
      </c>
      <c r="J53" s="28" t="s">
        <v>689</v>
      </c>
      <c r="K53" s="28" t="s">
        <v>150</v>
      </c>
      <c r="L53" s="28" t="s">
        <v>57</v>
      </c>
      <c r="M53" s="28" t="s">
        <v>393</v>
      </c>
      <c r="N53" s="28" t="s">
        <v>690</v>
      </c>
      <c r="O53" s="28" t="s">
        <v>151</v>
      </c>
      <c r="P53" s="28" t="s">
        <v>152</v>
      </c>
      <c r="Q53" s="28" t="s">
        <v>58</v>
      </c>
      <c r="R53" s="28" t="s">
        <v>361</v>
      </c>
      <c r="S53" s="28" t="s">
        <v>691</v>
      </c>
      <c r="T53" s="28" t="s">
        <v>153</v>
      </c>
      <c r="U53" s="28" t="s">
        <v>154</v>
      </c>
      <c r="V53" s="28" t="s">
        <v>59</v>
      </c>
      <c r="W53" s="28" t="s">
        <v>246</v>
      </c>
      <c r="X53" s="28" t="s">
        <v>692</v>
      </c>
    </row>
    <row r="55" spans="1:24" x14ac:dyDescent="0.25">
      <c r="A55" s="25" t="s">
        <v>60</v>
      </c>
      <c r="B55" s="22" t="s">
        <v>27</v>
      </c>
      <c r="C55" s="22" t="s">
        <v>85</v>
      </c>
      <c r="D55" s="28" t="s">
        <v>255</v>
      </c>
      <c r="E55" s="28" t="s">
        <v>259</v>
      </c>
      <c r="F55" s="28" t="s">
        <v>149</v>
      </c>
      <c r="G55" s="28" t="s">
        <v>55</v>
      </c>
      <c r="H55" s="28" t="s">
        <v>56</v>
      </c>
      <c r="I55" s="28" t="s">
        <v>281</v>
      </c>
      <c r="J55" s="28" t="s">
        <v>703</v>
      </c>
      <c r="K55" s="28" t="s">
        <v>704</v>
      </c>
      <c r="L55" s="28" t="s">
        <v>57</v>
      </c>
      <c r="M55" s="28" t="s">
        <v>393</v>
      </c>
      <c r="N55" s="28" t="s">
        <v>705</v>
      </c>
      <c r="O55" s="28" t="s">
        <v>151</v>
      </c>
      <c r="P55" s="28" t="s">
        <v>152</v>
      </c>
      <c r="Q55" s="28" t="s">
        <v>58</v>
      </c>
      <c r="R55" s="28" t="s">
        <v>361</v>
      </c>
      <c r="S55" s="28" t="s">
        <v>365</v>
      </c>
      <c r="T55" s="28" t="s">
        <v>153</v>
      </c>
      <c r="U55" s="28" t="s">
        <v>154</v>
      </c>
      <c r="V55" s="28" t="s">
        <v>59</v>
      </c>
      <c r="W55" s="28" t="s">
        <v>246</v>
      </c>
      <c r="X55" s="28" t="s">
        <v>250</v>
      </c>
    </row>
    <row r="56" spans="1:24" x14ac:dyDescent="0.25">
      <c r="B56" s="22" t="s">
        <v>37</v>
      </c>
      <c r="C56" s="22" t="s">
        <v>85</v>
      </c>
      <c r="D56" s="28" t="s">
        <v>692</v>
      </c>
      <c r="E56" s="28" t="s">
        <v>155</v>
      </c>
      <c r="F56" s="28" t="s">
        <v>156</v>
      </c>
      <c r="G56" s="28" t="s">
        <v>157</v>
      </c>
      <c r="H56" s="28" t="s">
        <v>267</v>
      </c>
      <c r="I56" s="28" t="s">
        <v>693</v>
      </c>
      <c r="J56" s="28" t="s">
        <v>158</v>
      </c>
      <c r="K56" s="28" t="s">
        <v>159</v>
      </c>
      <c r="L56" s="28" t="s">
        <v>160</v>
      </c>
      <c r="M56" s="28" t="s">
        <v>394</v>
      </c>
      <c r="N56" s="28" t="s">
        <v>694</v>
      </c>
      <c r="O56" s="28" t="s">
        <v>161</v>
      </c>
      <c r="P56" s="28" t="s">
        <v>162</v>
      </c>
      <c r="Q56" s="28" t="s">
        <v>163</v>
      </c>
      <c r="R56" s="28" t="s">
        <v>356</v>
      </c>
      <c r="S56" s="28" t="s">
        <v>695</v>
      </c>
      <c r="T56" s="28" t="s">
        <v>164</v>
      </c>
      <c r="U56" s="28" t="s">
        <v>165</v>
      </c>
      <c r="V56" s="28" t="s">
        <v>166</v>
      </c>
      <c r="W56" s="28" t="s">
        <v>378</v>
      </c>
      <c r="X56" s="28" t="s">
        <v>696</v>
      </c>
    </row>
    <row r="57" spans="1:24" x14ac:dyDescent="0.25">
      <c r="B57" s="22" t="s">
        <v>38</v>
      </c>
      <c r="C57" s="22" t="s">
        <v>85</v>
      </c>
      <c r="D57" s="23" t="str">
        <f>CONCATENATE(D55," - ",D56)</f>
        <v>6/23 - 7/24</v>
      </c>
      <c r="E57" s="23" t="str">
        <f t="shared" ref="E57:X57" si="10">CONCATENATE(E55," - ",E56)</f>
        <v>6/24 - 7/25</v>
      </c>
      <c r="F57" s="23" t="str">
        <f t="shared" si="10"/>
        <v>6/27 - 7/26</v>
      </c>
      <c r="G57" s="23" t="str">
        <f t="shared" si="10"/>
        <v>6/28 - 7/27</v>
      </c>
      <c r="H57" s="23" t="str">
        <f t="shared" si="10"/>
        <v>6/29 - 7/28</v>
      </c>
      <c r="I57" s="23" t="str">
        <f t="shared" si="10"/>
        <v>6/30 - 7/31</v>
      </c>
      <c r="J57" s="23" t="str">
        <f t="shared" si="10"/>
        <v>6/31 - 8/1</v>
      </c>
      <c r="K57" s="23" t="str">
        <f t="shared" si="10"/>
        <v>7/4 - 8/2</v>
      </c>
      <c r="L57" s="23" t="str">
        <f t="shared" si="10"/>
        <v>7/6 - 8/3</v>
      </c>
      <c r="M57" s="23" t="str">
        <f t="shared" si="10"/>
        <v>7/7 - 8/4</v>
      </c>
      <c r="N57" s="23" t="str">
        <f t="shared" si="10"/>
        <v>7/8 - 8/7</v>
      </c>
      <c r="O57" s="23" t="str">
        <f t="shared" si="10"/>
        <v>7/11 - 8/8</v>
      </c>
      <c r="P57" s="23" t="str">
        <f t="shared" si="10"/>
        <v>7/12 - 8/9</v>
      </c>
      <c r="Q57" s="23" t="str">
        <f t="shared" si="10"/>
        <v>7/13 - 8/10</v>
      </c>
      <c r="R57" s="23" t="str">
        <f t="shared" si="10"/>
        <v>7/14 - 8/11</v>
      </c>
      <c r="S57" s="23" t="str">
        <f t="shared" si="10"/>
        <v>7/15 - 8/14</v>
      </c>
      <c r="T57" s="23" t="str">
        <f t="shared" si="10"/>
        <v>7/18 - 8/15</v>
      </c>
      <c r="U57" s="23" t="str">
        <f t="shared" si="10"/>
        <v>7/19 - 8/16</v>
      </c>
      <c r="V57" s="23" t="str">
        <f t="shared" si="10"/>
        <v>7/20 - 8/17</v>
      </c>
      <c r="W57" s="23" t="str">
        <f t="shared" si="10"/>
        <v>7/21 - 8/18</v>
      </c>
      <c r="X57" s="23" t="str">
        <f t="shared" si="10"/>
        <v>7/22 - 8/21</v>
      </c>
    </row>
    <row r="58" spans="1:24" x14ac:dyDescent="0.25">
      <c r="B58" s="22" t="s">
        <v>39</v>
      </c>
      <c r="D58" s="28" t="s">
        <v>155</v>
      </c>
      <c r="E58" s="28" t="s">
        <v>156</v>
      </c>
      <c r="F58" s="28" t="s">
        <v>157</v>
      </c>
      <c r="G58" s="28" t="s">
        <v>267</v>
      </c>
      <c r="H58" s="28" t="s">
        <v>693</v>
      </c>
      <c r="I58" s="28" t="s">
        <v>158</v>
      </c>
      <c r="J58" s="28" t="s">
        <v>159</v>
      </c>
      <c r="K58" s="28" t="s">
        <v>160</v>
      </c>
      <c r="L58" s="28" t="s">
        <v>394</v>
      </c>
      <c r="M58" s="28" t="s">
        <v>694</v>
      </c>
      <c r="N58" s="28" t="s">
        <v>161</v>
      </c>
      <c r="O58" s="28" t="s">
        <v>162</v>
      </c>
      <c r="P58" s="28" t="s">
        <v>163</v>
      </c>
      <c r="Q58" s="28" t="s">
        <v>356</v>
      </c>
      <c r="R58" s="28" t="s">
        <v>695</v>
      </c>
      <c r="S58" s="28" t="s">
        <v>164</v>
      </c>
      <c r="T58" s="28" t="s">
        <v>165</v>
      </c>
      <c r="U58" s="28" t="s">
        <v>166</v>
      </c>
      <c r="V58" s="28" t="s">
        <v>378</v>
      </c>
      <c r="W58" s="28" t="s">
        <v>696</v>
      </c>
      <c r="X58" s="28" t="s">
        <v>167</v>
      </c>
    </row>
    <row r="60" spans="1:24" x14ac:dyDescent="0.25">
      <c r="A60" s="25" t="s">
        <v>62</v>
      </c>
      <c r="B60" s="22" t="s">
        <v>27</v>
      </c>
      <c r="C60" s="22" t="s">
        <v>85</v>
      </c>
      <c r="D60" s="28" t="s">
        <v>155</v>
      </c>
      <c r="E60" s="28" t="s">
        <v>156</v>
      </c>
      <c r="F60" s="28" t="s">
        <v>157</v>
      </c>
      <c r="G60" s="28" t="s">
        <v>267</v>
      </c>
      <c r="H60" s="28" t="s">
        <v>274</v>
      </c>
      <c r="I60" s="28" t="s">
        <v>158</v>
      </c>
      <c r="J60" s="28" t="s">
        <v>159</v>
      </c>
      <c r="K60" s="28" t="s">
        <v>160</v>
      </c>
      <c r="L60" s="28" t="s">
        <v>394</v>
      </c>
      <c r="M60" s="28" t="s">
        <v>706</v>
      </c>
      <c r="N60" s="28" t="s">
        <v>161</v>
      </c>
      <c r="O60" s="28" t="s">
        <v>162</v>
      </c>
      <c r="P60" s="28" t="s">
        <v>163</v>
      </c>
      <c r="Q60" s="28" t="s">
        <v>356</v>
      </c>
      <c r="R60" s="28" t="s">
        <v>362</v>
      </c>
      <c r="S60" s="28" t="s">
        <v>164</v>
      </c>
      <c r="T60" s="28" t="s">
        <v>165</v>
      </c>
      <c r="U60" s="28" t="s">
        <v>166</v>
      </c>
      <c r="V60" s="28" t="s">
        <v>378</v>
      </c>
      <c r="W60" s="28" t="s">
        <v>247</v>
      </c>
      <c r="X60" s="28" t="s">
        <v>167</v>
      </c>
    </row>
    <row r="61" spans="1:24" x14ac:dyDescent="0.25">
      <c r="B61" s="22" t="s">
        <v>37</v>
      </c>
      <c r="C61" s="22" t="s">
        <v>85</v>
      </c>
      <c r="D61" s="28" t="s">
        <v>167</v>
      </c>
      <c r="E61" s="28" t="s">
        <v>168</v>
      </c>
      <c r="F61" s="28" t="s">
        <v>169</v>
      </c>
      <c r="G61" s="28" t="s">
        <v>170</v>
      </c>
      <c r="H61" s="28" t="s">
        <v>697</v>
      </c>
      <c r="I61" s="28" t="s">
        <v>171</v>
      </c>
      <c r="J61" s="28" t="s">
        <v>172</v>
      </c>
      <c r="K61" s="28" t="s">
        <v>173</v>
      </c>
      <c r="L61" s="28" t="s">
        <v>174</v>
      </c>
      <c r="M61" s="28" t="s">
        <v>698</v>
      </c>
      <c r="N61" s="28" t="s">
        <v>175</v>
      </c>
      <c r="O61" s="28" t="s">
        <v>176</v>
      </c>
      <c r="P61" s="28" t="s">
        <v>177</v>
      </c>
      <c r="Q61" s="28" t="s">
        <v>699</v>
      </c>
      <c r="R61" s="28" t="s">
        <v>178</v>
      </c>
      <c r="S61" s="28" t="s">
        <v>179</v>
      </c>
      <c r="T61" s="28" t="s">
        <v>180</v>
      </c>
      <c r="U61" s="28" t="s">
        <v>181</v>
      </c>
      <c r="V61" s="28" t="s">
        <v>700</v>
      </c>
      <c r="W61" s="28" t="s">
        <v>182</v>
      </c>
      <c r="X61" s="28" t="s">
        <v>183</v>
      </c>
    </row>
    <row r="62" spans="1:24" x14ac:dyDescent="0.25">
      <c r="B62" s="22" t="s">
        <v>38</v>
      </c>
      <c r="C62" s="22" t="s">
        <v>85</v>
      </c>
      <c r="D62" s="23" t="str">
        <f>CONCATENATE(D60," - ",D61)</f>
        <v>7/25 - 8/22</v>
      </c>
      <c r="E62" s="23" t="str">
        <f t="shared" ref="E62:X62" si="11">CONCATENATE(E60," - ",E61)</f>
        <v>7/26 - 8/23</v>
      </c>
      <c r="F62" s="23" t="str">
        <f t="shared" si="11"/>
        <v>7/27 - 8/24</v>
      </c>
      <c r="G62" s="23" t="str">
        <f t="shared" si="11"/>
        <v>7/28 - 8/25</v>
      </c>
      <c r="H62" s="23" t="str">
        <f t="shared" si="11"/>
        <v>7/29 - 8/28</v>
      </c>
      <c r="I62" s="23" t="str">
        <f t="shared" si="11"/>
        <v>8/1 - 8/29</v>
      </c>
      <c r="J62" s="23" t="str">
        <f t="shared" si="11"/>
        <v>8/2 - 8/30</v>
      </c>
      <c r="K62" s="23" t="str">
        <f t="shared" si="11"/>
        <v>8/3 - 8/31</v>
      </c>
      <c r="L62" s="23" t="str">
        <f t="shared" si="11"/>
        <v>8/4 - 9/1</v>
      </c>
      <c r="M62" s="23" t="str">
        <f t="shared" si="11"/>
        <v>8/5 - 9/5</v>
      </c>
      <c r="N62" s="23" t="str">
        <f t="shared" si="11"/>
        <v>8/8 - 9/6</v>
      </c>
      <c r="O62" s="23" t="str">
        <f t="shared" si="11"/>
        <v>8/9 - 9/7</v>
      </c>
      <c r="P62" s="23" t="str">
        <f t="shared" si="11"/>
        <v>8/10 - 9/8</v>
      </c>
      <c r="Q62" s="23" t="str">
        <f t="shared" si="11"/>
        <v>8/11 - 9/11</v>
      </c>
      <c r="R62" s="23" t="str">
        <f t="shared" si="11"/>
        <v>8/12 - 9/12</v>
      </c>
      <c r="S62" s="23" t="str">
        <f t="shared" si="11"/>
        <v>8/15 - 9/13</v>
      </c>
      <c r="T62" s="23" t="str">
        <f t="shared" si="11"/>
        <v>8/16 - 9/14</v>
      </c>
      <c r="U62" s="23" t="str">
        <f t="shared" si="11"/>
        <v>8/17 - 9/15</v>
      </c>
      <c r="V62" s="23" t="str">
        <f t="shared" si="11"/>
        <v>8/18 - 9/18</v>
      </c>
      <c r="W62" s="23" t="str">
        <f t="shared" si="11"/>
        <v>8/19 - 9/19</v>
      </c>
      <c r="X62" s="23" t="str">
        <f t="shared" si="11"/>
        <v>8/22 - 9/20</v>
      </c>
    </row>
    <row r="63" spans="1:24" x14ac:dyDescent="0.25">
      <c r="B63" s="22" t="s">
        <v>39</v>
      </c>
      <c r="D63" s="28" t="s">
        <v>168</v>
      </c>
      <c r="E63" s="28" t="s">
        <v>169</v>
      </c>
      <c r="F63" s="28" t="s">
        <v>170</v>
      </c>
      <c r="G63" s="28" t="s">
        <v>697</v>
      </c>
      <c r="H63" s="28" t="s">
        <v>171</v>
      </c>
      <c r="I63" s="28" t="s">
        <v>172</v>
      </c>
      <c r="J63" s="28" t="s">
        <v>173</v>
      </c>
      <c r="K63" s="28" t="s">
        <v>174</v>
      </c>
      <c r="L63" s="28" t="s">
        <v>698</v>
      </c>
      <c r="M63" s="28" t="s">
        <v>175</v>
      </c>
      <c r="N63" s="28" t="s">
        <v>176</v>
      </c>
      <c r="O63" s="28" t="s">
        <v>177</v>
      </c>
      <c r="P63" s="28" t="s">
        <v>699</v>
      </c>
      <c r="Q63" s="28" t="s">
        <v>178</v>
      </c>
      <c r="R63" s="28" t="s">
        <v>179</v>
      </c>
      <c r="S63" s="28" t="s">
        <v>180</v>
      </c>
      <c r="T63" s="28" t="s">
        <v>181</v>
      </c>
      <c r="U63" s="28" t="s">
        <v>700</v>
      </c>
      <c r="V63" s="28" t="s">
        <v>182</v>
      </c>
      <c r="W63" s="28" t="s">
        <v>183</v>
      </c>
      <c r="X63" s="28" t="s">
        <v>63</v>
      </c>
    </row>
  </sheetData>
  <phoneticPr fontId="16" type="noConversion"/>
  <pageMargins left="0.7" right="0.7" top="0.75" bottom="0.75" header="0.3" footer="0.3"/>
  <pageSetup scale="45" fitToHeight="3" orientation="landscape" r:id="rId1"/>
  <headerFooter>
    <oddHeader>&amp;R&amp;"Arial,Regular"TSL &amp;F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D34A3-CD6D-4C20-8794-0BB20EAE7F5D}">
  <sheetPr>
    <pageSetUpPr fitToPage="1"/>
  </sheetPr>
  <dimension ref="B2:AO33"/>
  <sheetViews>
    <sheetView zoomScaleNormal="100" workbookViewId="0"/>
  </sheetViews>
  <sheetFormatPr defaultRowHeight="13.2" x14ac:dyDescent="0.25"/>
  <cols>
    <col min="3" max="3" width="9.6640625" customWidth="1"/>
    <col min="5" max="5" width="8.77734375" customWidth="1"/>
    <col min="6" max="6" width="2.77734375" customWidth="1"/>
    <col min="8" max="8" width="2.109375" customWidth="1"/>
    <col min="9" max="9" width="9" customWidth="1"/>
    <col min="10" max="10" width="2.77734375" customWidth="1"/>
    <col min="12" max="12" width="1.33203125" customWidth="1"/>
    <col min="14" max="14" width="3.33203125" customWidth="1"/>
    <col min="17" max="17" width="1.109375" customWidth="1"/>
    <col min="20" max="20" width="2.33203125" customWidth="1"/>
    <col min="23" max="23" width="3.109375" customWidth="1"/>
    <col min="26" max="26" width="2.44140625" customWidth="1"/>
    <col min="29" max="29" width="2" customWidth="1"/>
    <col min="32" max="32" width="1.6640625" customWidth="1"/>
    <col min="35" max="35" width="3.33203125" customWidth="1"/>
    <col min="38" max="38" width="1.33203125" customWidth="1"/>
  </cols>
  <sheetData>
    <row r="2" spans="2:41" ht="15.6" x14ac:dyDescent="0.25">
      <c r="B2" s="41" t="s">
        <v>231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7"/>
    </row>
    <row r="3" spans="2:41" ht="15.6" x14ac:dyDescent="0.25">
      <c r="B3" s="41" t="s">
        <v>232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7"/>
    </row>
    <row r="4" spans="2:41" ht="13.8" x14ac:dyDescent="0.25">
      <c r="B4" s="42" t="s">
        <v>233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8"/>
    </row>
    <row r="5" spans="2:41" x14ac:dyDescent="0.25">
      <c r="B5" s="43" t="s">
        <v>234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7"/>
    </row>
    <row r="6" spans="2:41" x14ac:dyDescent="0.25">
      <c r="B6" s="44" t="s">
        <v>0</v>
      </c>
      <c r="C6" s="44"/>
      <c r="D6" s="44"/>
      <c r="E6" s="8"/>
      <c r="F6" s="40" t="s">
        <v>235</v>
      </c>
      <c r="G6" s="40"/>
      <c r="H6" s="8"/>
      <c r="I6" s="8"/>
      <c r="J6" s="40" t="s">
        <v>236</v>
      </c>
      <c r="K6" s="40"/>
      <c r="L6" s="8"/>
      <c r="M6" s="8"/>
      <c r="N6" s="40" t="s">
        <v>237</v>
      </c>
      <c r="O6" s="40"/>
      <c r="P6" s="8"/>
      <c r="Q6" s="40" t="s">
        <v>238</v>
      </c>
      <c r="R6" s="40"/>
      <c r="S6" s="8"/>
      <c r="T6" s="40" t="s">
        <v>239</v>
      </c>
      <c r="U6" s="40"/>
      <c r="V6" s="8"/>
      <c r="W6" s="40" t="s">
        <v>240</v>
      </c>
      <c r="X6" s="40"/>
      <c r="Y6" s="8"/>
      <c r="Z6" s="40" t="s">
        <v>1</v>
      </c>
      <c r="AA6" s="40"/>
      <c r="AB6" s="8"/>
      <c r="AC6" s="40" t="s">
        <v>230</v>
      </c>
      <c r="AD6" s="40"/>
      <c r="AE6" s="8"/>
      <c r="AF6" s="40" t="s">
        <v>2</v>
      </c>
      <c r="AG6" s="40"/>
      <c r="AH6" s="8"/>
      <c r="AI6" s="40" t="s">
        <v>3</v>
      </c>
      <c r="AJ6" s="40"/>
      <c r="AK6" s="8"/>
      <c r="AL6" s="40" t="s">
        <v>4</v>
      </c>
      <c r="AM6" s="40"/>
      <c r="AN6" s="45" t="s">
        <v>241</v>
      </c>
      <c r="AO6" s="45"/>
    </row>
    <row r="7" spans="2:41" x14ac:dyDescent="0.25">
      <c r="B7" s="9" t="s">
        <v>229</v>
      </c>
      <c r="C7" s="10" t="s">
        <v>242</v>
      </c>
      <c r="D7" s="11" t="s">
        <v>243</v>
      </c>
      <c r="E7" s="47" t="s">
        <v>242</v>
      </c>
      <c r="F7" s="47"/>
      <c r="G7" s="49" t="s">
        <v>243</v>
      </c>
      <c r="H7" s="49"/>
      <c r="I7" s="47" t="s">
        <v>242</v>
      </c>
      <c r="J7" s="47"/>
      <c r="K7" s="49" t="s">
        <v>243</v>
      </c>
      <c r="L7" s="49"/>
      <c r="M7" s="47" t="s">
        <v>242</v>
      </c>
      <c r="N7" s="47"/>
      <c r="O7" s="11" t="s">
        <v>243</v>
      </c>
      <c r="P7" s="47" t="s">
        <v>242</v>
      </c>
      <c r="Q7" s="47"/>
      <c r="R7" s="11" t="s">
        <v>243</v>
      </c>
      <c r="S7" s="47" t="s">
        <v>242</v>
      </c>
      <c r="T7" s="47"/>
      <c r="U7" s="11" t="s">
        <v>243</v>
      </c>
      <c r="V7" s="47" t="s">
        <v>242</v>
      </c>
      <c r="W7" s="47"/>
      <c r="X7" s="11" t="s">
        <v>243</v>
      </c>
      <c r="Y7" s="47" t="s">
        <v>242</v>
      </c>
      <c r="Z7" s="47"/>
      <c r="AA7" s="11" t="s">
        <v>243</v>
      </c>
      <c r="AB7" s="47" t="s">
        <v>242</v>
      </c>
      <c r="AC7" s="47"/>
      <c r="AD7" s="11" t="s">
        <v>243</v>
      </c>
      <c r="AE7" s="47" t="s">
        <v>242</v>
      </c>
      <c r="AF7" s="47"/>
      <c r="AG7" s="11" t="s">
        <v>243</v>
      </c>
      <c r="AH7" s="47" t="s">
        <v>242</v>
      </c>
      <c r="AI7" s="47"/>
      <c r="AJ7" s="11" t="s">
        <v>243</v>
      </c>
      <c r="AK7" s="47" t="s">
        <v>242</v>
      </c>
      <c r="AL7" s="47"/>
      <c r="AM7" s="11" t="s">
        <v>243</v>
      </c>
      <c r="AN7" s="12" t="s">
        <v>243</v>
      </c>
      <c r="AO7" s="8"/>
    </row>
    <row r="8" spans="2:41" x14ac:dyDescent="0.25">
      <c r="B8" s="13">
        <v>1</v>
      </c>
      <c r="C8" s="14" t="s">
        <v>73</v>
      </c>
      <c r="D8" s="15">
        <v>33</v>
      </c>
      <c r="E8" s="46" t="s">
        <v>87</v>
      </c>
      <c r="F8" s="46"/>
      <c r="G8" s="48">
        <v>35</v>
      </c>
      <c r="H8" s="48"/>
      <c r="I8" s="46" t="s">
        <v>100</v>
      </c>
      <c r="J8" s="46"/>
      <c r="K8" s="48">
        <v>29</v>
      </c>
      <c r="L8" s="48"/>
      <c r="M8" s="46" t="s">
        <v>113</v>
      </c>
      <c r="N8" s="46"/>
      <c r="O8" s="15">
        <v>29</v>
      </c>
      <c r="P8" s="46" t="s">
        <v>244</v>
      </c>
      <c r="Q8" s="46"/>
      <c r="R8" s="15">
        <v>29</v>
      </c>
      <c r="S8" s="46" t="s">
        <v>245</v>
      </c>
      <c r="T8" s="46"/>
      <c r="U8" s="15">
        <v>29</v>
      </c>
      <c r="V8" s="46" t="s">
        <v>148</v>
      </c>
      <c r="W8" s="46"/>
      <c r="X8" s="15">
        <v>32</v>
      </c>
      <c r="Y8" s="46" t="s">
        <v>246</v>
      </c>
      <c r="Z8" s="46"/>
      <c r="AA8" s="15">
        <v>30</v>
      </c>
      <c r="AB8" s="46" t="s">
        <v>247</v>
      </c>
      <c r="AC8" s="46"/>
      <c r="AD8" s="15">
        <v>29</v>
      </c>
      <c r="AE8" s="46" t="s">
        <v>183</v>
      </c>
      <c r="AF8" s="46"/>
      <c r="AG8" s="15">
        <v>32</v>
      </c>
      <c r="AH8" s="46" t="s">
        <v>200</v>
      </c>
      <c r="AI8" s="46"/>
      <c r="AJ8" s="15">
        <v>29</v>
      </c>
      <c r="AK8" s="46" t="s">
        <v>28</v>
      </c>
      <c r="AL8" s="46"/>
      <c r="AM8" s="15">
        <v>29</v>
      </c>
      <c r="AN8" s="16">
        <v>365</v>
      </c>
      <c r="AO8" s="7"/>
    </row>
    <row r="9" spans="2:41" x14ac:dyDescent="0.25">
      <c r="B9" s="13">
        <v>2</v>
      </c>
      <c r="C9" s="14" t="s">
        <v>67</v>
      </c>
      <c r="D9" s="15">
        <v>33</v>
      </c>
      <c r="E9" s="46" t="s">
        <v>88</v>
      </c>
      <c r="F9" s="46"/>
      <c r="G9" s="48">
        <v>35</v>
      </c>
      <c r="H9" s="48"/>
      <c r="I9" s="46" t="s">
        <v>101</v>
      </c>
      <c r="J9" s="46"/>
      <c r="K9" s="48">
        <v>29</v>
      </c>
      <c r="L9" s="48"/>
      <c r="M9" s="46" t="s">
        <v>248</v>
      </c>
      <c r="N9" s="46"/>
      <c r="O9" s="15">
        <v>29</v>
      </c>
      <c r="P9" s="46" t="s">
        <v>249</v>
      </c>
      <c r="Q9" s="46"/>
      <c r="R9" s="15">
        <v>29</v>
      </c>
      <c r="S9" s="46" t="s">
        <v>139</v>
      </c>
      <c r="T9" s="46"/>
      <c r="U9" s="15">
        <v>31</v>
      </c>
      <c r="V9" s="46" t="s">
        <v>54</v>
      </c>
      <c r="W9" s="46"/>
      <c r="X9" s="15">
        <v>30</v>
      </c>
      <c r="Y9" s="46" t="s">
        <v>250</v>
      </c>
      <c r="Z9" s="46"/>
      <c r="AA9" s="15">
        <v>30</v>
      </c>
      <c r="AB9" s="46" t="s">
        <v>167</v>
      </c>
      <c r="AC9" s="46"/>
      <c r="AD9" s="15">
        <v>31</v>
      </c>
      <c r="AE9" s="46" t="s">
        <v>63</v>
      </c>
      <c r="AF9" s="46"/>
      <c r="AG9" s="15">
        <v>30</v>
      </c>
      <c r="AH9" s="46" t="s">
        <v>199</v>
      </c>
      <c r="AI9" s="46"/>
      <c r="AJ9" s="15">
        <v>29</v>
      </c>
      <c r="AK9" s="46" t="s">
        <v>251</v>
      </c>
      <c r="AL9" s="46"/>
      <c r="AM9" s="15">
        <v>29</v>
      </c>
      <c r="AN9" s="16">
        <v>365</v>
      </c>
      <c r="AO9" s="7"/>
    </row>
    <row r="10" spans="2:41" x14ac:dyDescent="0.25">
      <c r="B10" s="13">
        <v>3</v>
      </c>
      <c r="C10" s="14" t="s">
        <v>252</v>
      </c>
      <c r="D10" s="15">
        <v>33</v>
      </c>
      <c r="E10" s="46" t="s">
        <v>89</v>
      </c>
      <c r="F10" s="46"/>
      <c r="G10" s="48">
        <v>35</v>
      </c>
      <c r="H10" s="48"/>
      <c r="I10" s="46" t="s">
        <v>253</v>
      </c>
      <c r="J10" s="46"/>
      <c r="K10" s="48">
        <v>29</v>
      </c>
      <c r="L10" s="48"/>
      <c r="M10" s="46" t="s">
        <v>254</v>
      </c>
      <c r="N10" s="46"/>
      <c r="O10" s="15">
        <v>29</v>
      </c>
      <c r="P10" s="46" t="s">
        <v>127</v>
      </c>
      <c r="Q10" s="46"/>
      <c r="R10" s="15">
        <v>31</v>
      </c>
      <c r="S10" s="46" t="s">
        <v>140</v>
      </c>
      <c r="T10" s="46"/>
      <c r="U10" s="15">
        <v>29</v>
      </c>
      <c r="V10" s="46" t="s">
        <v>255</v>
      </c>
      <c r="W10" s="46"/>
      <c r="X10" s="15">
        <v>30</v>
      </c>
      <c r="Y10" s="46" t="s">
        <v>155</v>
      </c>
      <c r="Z10" s="46"/>
      <c r="AA10" s="15">
        <v>32</v>
      </c>
      <c r="AB10" s="46" t="s">
        <v>168</v>
      </c>
      <c r="AC10" s="46"/>
      <c r="AD10" s="15">
        <v>29</v>
      </c>
      <c r="AE10" s="46" t="s">
        <v>184</v>
      </c>
      <c r="AF10" s="46"/>
      <c r="AG10" s="15">
        <v>30</v>
      </c>
      <c r="AH10" s="46" t="s">
        <v>256</v>
      </c>
      <c r="AI10" s="46"/>
      <c r="AJ10" s="15">
        <v>29</v>
      </c>
      <c r="AK10" s="46" t="s">
        <v>40</v>
      </c>
      <c r="AL10" s="46"/>
      <c r="AM10" s="15">
        <v>31</v>
      </c>
      <c r="AN10" s="16">
        <v>367</v>
      </c>
      <c r="AO10" s="7"/>
    </row>
    <row r="11" spans="2:41" x14ac:dyDescent="0.25">
      <c r="B11" s="13">
        <v>4</v>
      </c>
      <c r="C11" s="14" t="s">
        <v>74</v>
      </c>
      <c r="D11" s="15">
        <v>35</v>
      </c>
      <c r="E11" s="46" t="s">
        <v>257</v>
      </c>
      <c r="F11" s="46"/>
      <c r="G11" s="48">
        <v>31</v>
      </c>
      <c r="H11" s="48"/>
      <c r="I11" s="46" t="s">
        <v>258</v>
      </c>
      <c r="J11" s="46"/>
      <c r="K11" s="48">
        <v>29</v>
      </c>
      <c r="L11" s="48"/>
      <c r="M11" s="46" t="s">
        <v>114</v>
      </c>
      <c r="N11" s="46"/>
      <c r="O11" s="15">
        <v>31</v>
      </c>
      <c r="P11" s="46" t="s">
        <v>128</v>
      </c>
      <c r="Q11" s="46"/>
      <c r="R11" s="15">
        <v>29</v>
      </c>
      <c r="S11" s="46" t="s">
        <v>141</v>
      </c>
      <c r="T11" s="46"/>
      <c r="U11" s="15">
        <v>29</v>
      </c>
      <c r="V11" s="46" t="s">
        <v>259</v>
      </c>
      <c r="W11" s="46"/>
      <c r="X11" s="15">
        <v>30</v>
      </c>
      <c r="Y11" s="46" t="s">
        <v>156</v>
      </c>
      <c r="Z11" s="46"/>
      <c r="AA11" s="15">
        <v>32</v>
      </c>
      <c r="AB11" s="46" t="s">
        <v>169</v>
      </c>
      <c r="AC11" s="46"/>
      <c r="AD11" s="15">
        <v>29</v>
      </c>
      <c r="AE11" s="46" t="s">
        <v>260</v>
      </c>
      <c r="AF11" s="46"/>
      <c r="AG11" s="15">
        <v>30</v>
      </c>
      <c r="AH11" s="46" t="s">
        <v>201</v>
      </c>
      <c r="AI11" s="46"/>
      <c r="AJ11" s="15">
        <v>31</v>
      </c>
      <c r="AK11" s="46" t="s">
        <v>68</v>
      </c>
      <c r="AL11" s="46"/>
      <c r="AM11" s="15">
        <v>29</v>
      </c>
      <c r="AN11" s="16">
        <v>365</v>
      </c>
      <c r="AO11" s="7"/>
    </row>
    <row r="12" spans="2:41" x14ac:dyDescent="0.25">
      <c r="B12" s="13">
        <v>5</v>
      </c>
      <c r="C12" s="14" t="s">
        <v>75</v>
      </c>
      <c r="D12" s="15">
        <v>35</v>
      </c>
      <c r="E12" s="46" t="s">
        <v>261</v>
      </c>
      <c r="F12" s="46"/>
      <c r="G12" s="48">
        <v>31</v>
      </c>
      <c r="H12" s="48"/>
      <c r="I12" s="46" t="s">
        <v>102</v>
      </c>
      <c r="J12" s="46"/>
      <c r="K12" s="48">
        <v>31</v>
      </c>
      <c r="L12" s="48"/>
      <c r="M12" s="46" t="s">
        <v>115</v>
      </c>
      <c r="N12" s="46"/>
      <c r="O12" s="15">
        <v>29</v>
      </c>
      <c r="P12" s="46" t="s">
        <v>129</v>
      </c>
      <c r="Q12" s="46"/>
      <c r="R12" s="15">
        <v>29</v>
      </c>
      <c r="S12" s="46" t="s">
        <v>262</v>
      </c>
      <c r="T12" s="46"/>
      <c r="U12" s="15">
        <v>29</v>
      </c>
      <c r="V12" s="46" t="s">
        <v>149</v>
      </c>
      <c r="W12" s="46"/>
      <c r="X12" s="15">
        <v>32</v>
      </c>
      <c r="Y12" s="46" t="s">
        <v>157</v>
      </c>
      <c r="Z12" s="46"/>
      <c r="AA12" s="15">
        <v>30</v>
      </c>
      <c r="AB12" s="46" t="s">
        <v>170</v>
      </c>
      <c r="AC12" s="46"/>
      <c r="AD12" s="15">
        <v>29</v>
      </c>
      <c r="AE12" s="46" t="s">
        <v>185</v>
      </c>
      <c r="AF12" s="46"/>
      <c r="AG12" s="15">
        <v>32</v>
      </c>
      <c r="AH12" s="46" t="s">
        <v>202</v>
      </c>
      <c r="AI12" s="46"/>
      <c r="AJ12" s="15">
        <v>29</v>
      </c>
      <c r="AK12" s="46" t="s">
        <v>263</v>
      </c>
      <c r="AL12" s="46"/>
      <c r="AM12" s="15">
        <v>29</v>
      </c>
      <c r="AN12" s="16">
        <v>365</v>
      </c>
      <c r="AO12" s="7"/>
    </row>
    <row r="13" spans="2:41" x14ac:dyDescent="0.25">
      <c r="B13" s="13">
        <v>6</v>
      </c>
      <c r="C13" s="14" t="s">
        <v>76</v>
      </c>
      <c r="D13" s="15">
        <v>35</v>
      </c>
      <c r="E13" s="46" t="s">
        <v>90</v>
      </c>
      <c r="F13" s="46"/>
      <c r="G13" s="48">
        <v>33</v>
      </c>
      <c r="H13" s="48"/>
      <c r="I13" s="46" t="s">
        <v>264</v>
      </c>
      <c r="J13" s="46"/>
      <c r="K13" s="48">
        <v>29</v>
      </c>
      <c r="L13" s="48"/>
      <c r="M13" s="46" t="s">
        <v>116</v>
      </c>
      <c r="N13" s="46"/>
      <c r="O13" s="15">
        <v>29</v>
      </c>
      <c r="P13" s="46" t="s">
        <v>265</v>
      </c>
      <c r="Q13" s="46"/>
      <c r="R13" s="15">
        <v>29</v>
      </c>
      <c r="S13" s="46" t="s">
        <v>266</v>
      </c>
      <c r="T13" s="46"/>
      <c r="U13" s="15">
        <v>29</v>
      </c>
      <c r="V13" s="46" t="s">
        <v>55</v>
      </c>
      <c r="W13" s="46"/>
      <c r="X13" s="15">
        <v>32</v>
      </c>
      <c r="Y13" s="46" t="s">
        <v>267</v>
      </c>
      <c r="Z13" s="46"/>
      <c r="AA13" s="15">
        <v>30</v>
      </c>
      <c r="AB13" s="46" t="s">
        <v>268</v>
      </c>
      <c r="AC13" s="46"/>
      <c r="AD13" s="15">
        <v>29</v>
      </c>
      <c r="AE13" s="46" t="s">
        <v>186</v>
      </c>
      <c r="AF13" s="46"/>
      <c r="AG13" s="15">
        <v>32</v>
      </c>
      <c r="AH13" s="46" t="s">
        <v>203</v>
      </c>
      <c r="AI13" s="46"/>
      <c r="AJ13" s="15">
        <v>29</v>
      </c>
      <c r="AK13" s="46" t="s">
        <v>69</v>
      </c>
      <c r="AL13" s="46"/>
      <c r="AM13" s="15">
        <v>33</v>
      </c>
      <c r="AN13" s="16">
        <v>369</v>
      </c>
      <c r="AO13" s="7"/>
    </row>
    <row r="14" spans="2:41" x14ac:dyDescent="0.25">
      <c r="B14" s="13">
        <v>7</v>
      </c>
      <c r="C14" s="14" t="s">
        <v>269</v>
      </c>
      <c r="D14" s="15">
        <v>31</v>
      </c>
      <c r="E14" s="46" t="s">
        <v>270</v>
      </c>
      <c r="F14" s="46"/>
      <c r="G14" s="48">
        <v>33</v>
      </c>
      <c r="H14" s="48"/>
      <c r="I14" s="46" t="s">
        <v>271</v>
      </c>
      <c r="J14" s="46"/>
      <c r="K14" s="48">
        <v>29</v>
      </c>
      <c r="L14" s="48"/>
      <c r="M14" s="46" t="s">
        <v>272</v>
      </c>
      <c r="N14" s="46"/>
      <c r="O14" s="15">
        <v>29</v>
      </c>
      <c r="P14" s="46" t="s">
        <v>273</v>
      </c>
      <c r="Q14" s="46"/>
      <c r="R14" s="15">
        <v>29</v>
      </c>
      <c r="S14" s="46" t="s">
        <v>142</v>
      </c>
      <c r="T14" s="46"/>
      <c r="U14" s="15">
        <v>32</v>
      </c>
      <c r="V14" s="46" t="s">
        <v>56</v>
      </c>
      <c r="W14" s="46"/>
      <c r="X14" s="15">
        <v>29</v>
      </c>
      <c r="Y14" s="46" t="s">
        <v>274</v>
      </c>
      <c r="Z14" s="46"/>
      <c r="AA14" s="15">
        <v>30</v>
      </c>
      <c r="AB14" s="46" t="s">
        <v>171</v>
      </c>
      <c r="AC14" s="46"/>
      <c r="AD14" s="15">
        <v>31</v>
      </c>
      <c r="AE14" s="46" t="s">
        <v>187</v>
      </c>
      <c r="AF14" s="46"/>
      <c r="AG14" s="15">
        <v>30</v>
      </c>
      <c r="AH14" s="46" t="s">
        <v>204</v>
      </c>
      <c r="AI14" s="46"/>
      <c r="AJ14" s="15">
        <v>29</v>
      </c>
      <c r="AK14" s="46" t="s">
        <v>70</v>
      </c>
      <c r="AL14" s="46"/>
      <c r="AM14" s="15">
        <v>33</v>
      </c>
      <c r="AN14" s="16">
        <v>365</v>
      </c>
      <c r="AO14" s="7"/>
    </row>
    <row r="15" spans="2:41" x14ac:dyDescent="0.25">
      <c r="B15" s="13">
        <v>8</v>
      </c>
      <c r="C15" s="14" t="s">
        <v>275</v>
      </c>
      <c r="D15" s="15">
        <v>34</v>
      </c>
      <c r="E15" s="46" t="s">
        <v>276</v>
      </c>
      <c r="F15" s="46"/>
      <c r="G15" s="48">
        <v>30</v>
      </c>
      <c r="H15" s="48"/>
      <c r="I15" s="46" t="s">
        <v>277</v>
      </c>
      <c r="J15" s="46"/>
      <c r="K15" s="48">
        <v>29</v>
      </c>
      <c r="L15" s="48"/>
      <c r="M15" s="46" t="s">
        <v>278</v>
      </c>
      <c r="N15" s="46"/>
      <c r="O15" s="15">
        <v>29</v>
      </c>
      <c r="P15" s="46" t="s">
        <v>279</v>
      </c>
      <c r="Q15" s="46"/>
      <c r="R15" s="15">
        <v>31</v>
      </c>
      <c r="S15" s="46" t="s">
        <v>280</v>
      </c>
      <c r="T15" s="46"/>
      <c r="U15" s="15">
        <v>30</v>
      </c>
      <c r="V15" s="46" t="s">
        <v>281</v>
      </c>
      <c r="W15" s="46"/>
      <c r="X15" s="15">
        <v>29</v>
      </c>
      <c r="Y15" s="46" t="s">
        <v>282</v>
      </c>
      <c r="Z15" s="46"/>
      <c r="AA15" s="15">
        <v>32</v>
      </c>
      <c r="AB15" s="46" t="s">
        <v>172</v>
      </c>
      <c r="AC15" s="46"/>
      <c r="AD15" s="15">
        <v>29</v>
      </c>
      <c r="AE15" s="46" t="s">
        <v>188</v>
      </c>
      <c r="AF15" s="46"/>
      <c r="AG15" s="15">
        <v>30</v>
      </c>
      <c r="AH15" s="46" t="s">
        <v>283</v>
      </c>
      <c r="AI15" s="46"/>
      <c r="AJ15" s="15">
        <v>29</v>
      </c>
      <c r="AK15" s="46" t="s">
        <v>29</v>
      </c>
      <c r="AL15" s="46"/>
      <c r="AM15" s="15">
        <v>33</v>
      </c>
      <c r="AN15" s="16">
        <v>365</v>
      </c>
      <c r="AO15" s="7"/>
    </row>
    <row r="16" spans="2:41" x14ac:dyDescent="0.25">
      <c r="B16" s="13">
        <v>9</v>
      </c>
      <c r="C16" s="14" t="s">
        <v>284</v>
      </c>
      <c r="D16" s="15">
        <v>34</v>
      </c>
      <c r="E16" s="46" t="s">
        <v>285</v>
      </c>
      <c r="F16" s="46"/>
      <c r="G16" s="48">
        <v>30</v>
      </c>
      <c r="H16" s="48"/>
      <c r="I16" s="46" t="s">
        <v>286</v>
      </c>
      <c r="J16" s="46"/>
      <c r="K16" s="48">
        <v>29</v>
      </c>
      <c r="L16" s="48"/>
      <c r="M16" s="46" t="s">
        <v>287</v>
      </c>
      <c r="N16" s="46"/>
      <c r="O16" s="15">
        <v>31</v>
      </c>
      <c r="P16" s="46" t="s">
        <v>288</v>
      </c>
      <c r="Q16" s="46"/>
      <c r="R16" s="15">
        <v>29</v>
      </c>
      <c r="S16" s="46" t="s">
        <v>289</v>
      </c>
      <c r="T16" s="46"/>
      <c r="U16" s="15">
        <v>30</v>
      </c>
      <c r="V16" s="46" t="s">
        <v>290</v>
      </c>
      <c r="W16" s="46"/>
      <c r="X16" s="15">
        <v>29</v>
      </c>
      <c r="Y16" s="46" t="s">
        <v>291</v>
      </c>
      <c r="Z16" s="46"/>
      <c r="AA16" s="15">
        <v>32</v>
      </c>
      <c r="AB16" s="46" t="s">
        <v>173</v>
      </c>
      <c r="AC16" s="46"/>
      <c r="AD16" s="15">
        <v>29</v>
      </c>
      <c r="AE16" s="46" t="s">
        <v>292</v>
      </c>
      <c r="AF16" s="46"/>
      <c r="AG16" s="15">
        <v>30</v>
      </c>
      <c r="AH16" s="46" t="s">
        <v>205</v>
      </c>
      <c r="AI16" s="46"/>
      <c r="AJ16" s="15">
        <v>31</v>
      </c>
      <c r="AK16" s="46" t="s">
        <v>293</v>
      </c>
      <c r="AL16" s="46"/>
      <c r="AM16" s="15">
        <v>31</v>
      </c>
      <c r="AN16" s="16">
        <v>365</v>
      </c>
      <c r="AO16" s="7"/>
    </row>
    <row r="17" spans="2:41" x14ac:dyDescent="0.25">
      <c r="B17" s="13">
        <v>10</v>
      </c>
      <c r="C17" s="14" t="s">
        <v>294</v>
      </c>
      <c r="D17" s="15">
        <v>34</v>
      </c>
      <c r="E17" s="46" t="s">
        <v>295</v>
      </c>
      <c r="F17" s="46"/>
      <c r="G17" s="48">
        <v>30</v>
      </c>
      <c r="H17" s="48"/>
      <c r="I17" s="46" t="s">
        <v>296</v>
      </c>
      <c r="J17" s="46"/>
      <c r="K17" s="48">
        <v>31</v>
      </c>
      <c r="L17" s="48"/>
      <c r="M17" s="46" t="s">
        <v>297</v>
      </c>
      <c r="N17" s="46"/>
      <c r="O17" s="15">
        <v>29</v>
      </c>
      <c r="P17" s="46" t="s">
        <v>298</v>
      </c>
      <c r="Q17" s="46"/>
      <c r="R17" s="15">
        <v>29</v>
      </c>
      <c r="S17" s="46" t="s">
        <v>299</v>
      </c>
      <c r="T17" s="46"/>
      <c r="U17" s="15">
        <v>30</v>
      </c>
      <c r="V17" s="46" t="s">
        <v>300</v>
      </c>
      <c r="W17" s="46"/>
      <c r="X17" s="15">
        <v>32</v>
      </c>
      <c r="Y17" s="46" t="s">
        <v>301</v>
      </c>
      <c r="Z17" s="46"/>
      <c r="AA17" s="15">
        <v>29</v>
      </c>
      <c r="AB17" s="46" t="s">
        <v>302</v>
      </c>
      <c r="AC17" s="46"/>
      <c r="AD17" s="15">
        <v>29</v>
      </c>
      <c r="AE17" s="46" t="s">
        <v>303</v>
      </c>
      <c r="AF17" s="46"/>
      <c r="AG17" s="15">
        <v>32</v>
      </c>
      <c r="AH17" s="46" t="s">
        <v>304</v>
      </c>
      <c r="AI17" s="46"/>
      <c r="AJ17" s="15">
        <v>29</v>
      </c>
      <c r="AK17" s="46" t="s">
        <v>305</v>
      </c>
      <c r="AL17" s="46"/>
      <c r="AM17" s="15">
        <v>31</v>
      </c>
      <c r="AN17" s="16">
        <v>365</v>
      </c>
      <c r="AO17" s="7"/>
    </row>
    <row r="18" spans="2:41" x14ac:dyDescent="0.25">
      <c r="B18" s="13">
        <v>11</v>
      </c>
      <c r="C18" s="14" t="s">
        <v>306</v>
      </c>
      <c r="D18" s="15">
        <v>34</v>
      </c>
      <c r="E18" s="46" t="s">
        <v>307</v>
      </c>
      <c r="F18" s="46"/>
      <c r="G18" s="48">
        <v>32</v>
      </c>
      <c r="H18" s="48"/>
      <c r="I18" s="46" t="s">
        <v>308</v>
      </c>
      <c r="J18" s="46"/>
      <c r="K18" s="48">
        <v>29</v>
      </c>
      <c r="L18" s="48"/>
      <c r="M18" s="46" t="s">
        <v>309</v>
      </c>
      <c r="N18" s="46"/>
      <c r="O18" s="15">
        <v>29</v>
      </c>
      <c r="P18" s="46" t="s">
        <v>310</v>
      </c>
      <c r="Q18" s="46"/>
      <c r="R18" s="15">
        <v>29</v>
      </c>
      <c r="S18" s="46" t="s">
        <v>311</v>
      </c>
      <c r="T18" s="46"/>
      <c r="U18" s="15">
        <v>32</v>
      </c>
      <c r="V18" s="46" t="s">
        <v>312</v>
      </c>
      <c r="W18" s="46"/>
      <c r="X18" s="15">
        <v>30</v>
      </c>
      <c r="Y18" s="46" t="s">
        <v>313</v>
      </c>
      <c r="Z18" s="46"/>
      <c r="AA18" s="15">
        <v>29</v>
      </c>
      <c r="AB18" s="46" t="s">
        <v>314</v>
      </c>
      <c r="AC18" s="46"/>
      <c r="AD18" s="15">
        <v>29</v>
      </c>
      <c r="AE18" s="46" t="s">
        <v>315</v>
      </c>
      <c r="AF18" s="46"/>
      <c r="AG18" s="15">
        <v>32</v>
      </c>
      <c r="AH18" s="46" t="s">
        <v>316</v>
      </c>
      <c r="AI18" s="46"/>
      <c r="AJ18" s="15">
        <v>29</v>
      </c>
      <c r="AK18" s="46" t="s">
        <v>317</v>
      </c>
      <c r="AL18" s="46"/>
      <c r="AM18" s="15">
        <v>33</v>
      </c>
      <c r="AN18" s="16">
        <v>367</v>
      </c>
      <c r="AO18" s="7"/>
    </row>
    <row r="19" spans="2:41" x14ac:dyDescent="0.25">
      <c r="B19" s="13">
        <v>12</v>
      </c>
      <c r="C19" s="14" t="s">
        <v>318</v>
      </c>
      <c r="D19" s="15">
        <v>32</v>
      </c>
      <c r="E19" s="46" t="s">
        <v>319</v>
      </c>
      <c r="F19" s="46"/>
      <c r="G19" s="48">
        <v>32</v>
      </c>
      <c r="H19" s="48"/>
      <c r="I19" s="46" t="s">
        <v>320</v>
      </c>
      <c r="J19" s="46"/>
      <c r="K19" s="48">
        <v>29</v>
      </c>
      <c r="L19" s="48"/>
      <c r="M19" s="46" t="s">
        <v>321</v>
      </c>
      <c r="N19" s="46"/>
      <c r="O19" s="15">
        <v>29</v>
      </c>
      <c r="P19" s="46" t="s">
        <v>322</v>
      </c>
      <c r="Q19" s="46"/>
      <c r="R19" s="15">
        <v>29</v>
      </c>
      <c r="S19" s="46" t="s">
        <v>323</v>
      </c>
      <c r="T19" s="46"/>
      <c r="U19" s="15">
        <v>32</v>
      </c>
      <c r="V19" s="46" t="s">
        <v>324</v>
      </c>
      <c r="W19" s="46"/>
      <c r="X19" s="15">
        <v>30</v>
      </c>
      <c r="Y19" s="46" t="s">
        <v>325</v>
      </c>
      <c r="Z19" s="46"/>
      <c r="AA19" s="15">
        <v>29</v>
      </c>
      <c r="AB19" s="46" t="s">
        <v>326</v>
      </c>
      <c r="AC19" s="46"/>
      <c r="AD19" s="15">
        <v>32</v>
      </c>
      <c r="AE19" s="46" t="s">
        <v>327</v>
      </c>
      <c r="AF19" s="46"/>
      <c r="AG19" s="15">
        <v>29</v>
      </c>
      <c r="AH19" s="46" t="s">
        <v>328</v>
      </c>
      <c r="AI19" s="46"/>
      <c r="AJ19" s="15">
        <v>29</v>
      </c>
      <c r="AK19" s="46" t="s">
        <v>329</v>
      </c>
      <c r="AL19" s="46"/>
      <c r="AM19" s="15">
        <v>33</v>
      </c>
      <c r="AN19" s="16">
        <v>365</v>
      </c>
      <c r="AO19" s="7"/>
    </row>
    <row r="20" spans="2:41" x14ac:dyDescent="0.25">
      <c r="B20" s="13">
        <v>13</v>
      </c>
      <c r="C20" s="14" t="s">
        <v>80</v>
      </c>
      <c r="D20" s="15">
        <v>34</v>
      </c>
      <c r="E20" s="46" t="s">
        <v>330</v>
      </c>
      <c r="F20" s="46"/>
      <c r="G20" s="48">
        <v>30</v>
      </c>
      <c r="H20" s="48"/>
      <c r="I20" s="46" t="s">
        <v>331</v>
      </c>
      <c r="J20" s="46"/>
      <c r="K20" s="48">
        <v>29</v>
      </c>
      <c r="L20" s="48"/>
      <c r="M20" s="46" t="s">
        <v>332</v>
      </c>
      <c r="N20" s="46"/>
      <c r="O20" s="15">
        <v>29</v>
      </c>
      <c r="P20" s="46" t="s">
        <v>333</v>
      </c>
      <c r="Q20" s="46"/>
      <c r="R20" s="15">
        <v>31</v>
      </c>
      <c r="S20" s="46" t="s">
        <v>334</v>
      </c>
      <c r="T20" s="46"/>
      <c r="U20" s="15">
        <v>30</v>
      </c>
      <c r="V20" s="46" t="s">
        <v>335</v>
      </c>
      <c r="W20" s="46"/>
      <c r="X20" s="15">
        <v>30</v>
      </c>
      <c r="Y20" s="46" t="s">
        <v>336</v>
      </c>
      <c r="Z20" s="46"/>
      <c r="AA20" s="15">
        <v>31</v>
      </c>
      <c r="AB20" s="46" t="s">
        <v>337</v>
      </c>
      <c r="AC20" s="46"/>
      <c r="AD20" s="15">
        <v>30</v>
      </c>
      <c r="AE20" s="46" t="s">
        <v>338</v>
      </c>
      <c r="AF20" s="46"/>
      <c r="AG20" s="15">
        <v>29</v>
      </c>
      <c r="AH20" s="46" t="s">
        <v>339</v>
      </c>
      <c r="AI20" s="46"/>
      <c r="AJ20" s="15">
        <v>29</v>
      </c>
      <c r="AK20" s="46" t="s">
        <v>340</v>
      </c>
      <c r="AL20" s="46"/>
      <c r="AM20" s="15">
        <v>33</v>
      </c>
      <c r="AN20" s="16">
        <v>365</v>
      </c>
      <c r="AO20" s="7"/>
    </row>
    <row r="21" spans="2:41" x14ac:dyDescent="0.25">
      <c r="B21" s="13">
        <v>14</v>
      </c>
      <c r="C21" s="14" t="s">
        <v>81</v>
      </c>
      <c r="D21" s="15">
        <v>34</v>
      </c>
      <c r="E21" s="46" t="s">
        <v>341</v>
      </c>
      <c r="F21" s="46"/>
      <c r="G21" s="48">
        <v>30</v>
      </c>
      <c r="H21" s="48"/>
      <c r="I21" s="46" t="s">
        <v>342</v>
      </c>
      <c r="J21" s="46"/>
      <c r="K21" s="48">
        <v>29</v>
      </c>
      <c r="L21" s="48"/>
      <c r="M21" s="46" t="s">
        <v>120</v>
      </c>
      <c r="N21" s="46"/>
      <c r="O21" s="15">
        <v>31</v>
      </c>
      <c r="P21" s="46" t="s">
        <v>134</v>
      </c>
      <c r="Q21" s="46"/>
      <c r="R21" s="15">
        <v>29</v>
      </c>
      <c r="S21" s="46" t="s">
        <v>343</v>
      </c>
      <c r="T21" s="46"/>
      <c r="U21" s="15">
        <v>30</v>
      </c>
      <c r="V21" s="46" t="s">
        <v>151</v>
      </c>
      <c r="W21" s="46"/>
      <c r="X21" s="15">
        <v>32</v>
      </c>
      <c r="Y21" s="46" t="s">
        <v>344</v>
      </c>
      <c r="Z21" s="46"/>
      <c r="AA21" s="15">
        <v>29</v>
      </c>
      <c r="AB21" s="46" t="s">
        <v>345</v>
      </c>
      <c r="AC21" s="46"/>
      <c r="AD21" s="15">
        <v>30</v>
      </c>
      <c r="AE21" s="46" t="s">
        <v>346</v>
      </c>
      <c r="AF21" s="46"/>
      <c r="AG21" s="15">
        <v>29</v>
      </c>
      <c r="AH21" s="46" t="s">
        <v>347</v>
      </c>
      <c r="AI21" s="46"/>
      <c r="AJ21" s="15">
        <v>31</v>
      </c>
      <c r="AK21" s="46" t="s">
        <v>348</v>
      </c>
      <c r="AL21" s="46"/>
      <c r="AM21" s="15">
        <v>31</v>
      </c>
      <c r="AN21" s="16">
        <v>365</v>
      </c>
      <c r="AO21" s="7"/>
    </row>
    <row r="22" spans="2:41" x14ac:dyDescent="0.25">
      <c r="B22" s="13">
        <v>15</v>
      </c>
      <c r="C22" s="14" t="s">
        <v>82</v>
      </c>
      <c r="D22" s="15">
        <v>34</v>
      </c>
      <c r="E22" s="46" t="s">
        <v>349</v>
      </c>
      <c r="F22" s="46"/>
      <c r="G22" s="48">
        <v>30</v>
      </c>
      <c r="H22" s="48"/>
      <c r="I22" s="46" t="s">
        <v>108</v>
      </c>
      <c r="J22" s="46"/>
      <c r="K22" s="48">
        <v>31</v>
      </c>
      <c r="L22" s="48"/>
      <c r="M22" s="46" t="s">
        <v>121</v>
      </c>
      <c r="N22" s="46"/>
      <c r="O22" s="15">
        <v>29</v>
      </c>
      <c r="P22" s="46" t="s">
        <v>135</v>
      </c>
      <c r="Q22" s="46"/>
      <c r="R22" s="15">
        <v>29</v>
      </c>
      <c r="S22" s="46" t="s">
        <v>350</v>
      </c>
      <c r="T22" s="46"/>
      <c r="U22" s="15">
        <v>30</v>
      </c>
      <c r="V22" s="46" t="s">
        <v>152</v>
      </c>
      <c r="W22" s="46"/>
      <c r="X22" s="15">
        <v>32</v>
      </c>
      <c r="Y22" s="46" t="s">
        <v>163</v>
      </c>
      <c r="Z22" s="46"/>
      <c r="AA22" s="15">
        <v>29</v>
      </c>
      <c r="AB22" s="46" t="s">
        <v>351</v>
      </c>
      <c r="AC22" s="46"/>
      <c r="AD22" s="15">
        <v>30</v>
      </c>
      <c r="AE22" s="46" t="s">
        <v>193</v>
      </c>
      <c r="AF22" s="46"/>
      <c r="AG22" s="15">
        <v>31</v>
      </c>
      <c r="AH22" s="46" t="s">
        <v>352</v>
      </c>
      <c r="AI22" s="46"/>
      <c r="AJ22" s="15">
        <v>29</v>
      </c>
      <c r="AK22" s="46" t="s">
        <v>353</v>
      </c>
      <c r="AL22" s="46"/>
      <c r="AM22" s="15">
        <v>31</v>
      </c>
      <c r="AN22" s="16">
        <v>365</v>
      </c>
      <c r="AO22" s="7"/>
    </row>
    <row r="23" spans="2:41" x14ac:dyDescent="0.25">
      <c r="B23" s="13">
        <v>16</v>
      </c>
      <c r="C23" s="14" t="s">
        <v>354</v>
      </c>
      <c r="D23" s="15">
        <v>34</v>
      </c>
      <c r="E23" s="46" t="s">
        <v>96</v>
      </c>
      <c r="F23" s="46"/>
      <c r="G23" s="48">
        <v>32</v>
      </c>
      <c r="H23" s="48"/>
      <c r="I23" s="46" t="s">
        <v>109</v>
      </c>
      <c r="J23" s="46"/>
      <c r="K23" s="48">
        <v>29</v>
      </c>
      <c r="L23" s="48"/>
      <c r="M23" s="46" t="s">
        <v>122</v>
      </c>
      <c r="N23" s="46"/>
      <c r="O23" s="15">
        <v>29</v>
      </c>
      <c r="P23" s="46" t="s">
        <v>355</v>
      </c>
      <c r="Q23" s="46"/>
      <c r="R23" s="15">
        <v>29</v>
      </c>
      <c r="S23" s="46" t="s">
        <v>145</v>
      </c>
      <c r="T23" s="46"/>
      <c r="U23" s="15">
        <v>32</v>
      </c>
      <c r="V23" s="46" t="s">
        <v>58</v>
      </c>
      <c r="W23" s="46"/>
      <c r="X23" s="15">
        <v>30</v>
      </c>
      <c r="Y23" s="46" t="s">
        <v>356</v>
      </c>
      <c r="Z23" s="46"/>
      <c r="AA23" s="15">
        <v>29</v>
      </c>
      <c r="AB23" s="46" t="s">
        <v>178</v>
      </c>
      <c r="AC23" s="46"/>
      <c r="AD23" s="15">
        <v>32</v>
      </c>
      <c r="AE23" s="46" t="s">
        <v>194</v>
      </c>
      <c r="AF23" s="46"/>
      <c r="AG23" s="15">
        <v>29</v>
      </c>
      <c r="AH23" s="46" t="s">
        <v>357</v>
      </c>
      <c r="AI23" s="46"/>
      <c r="AJ23" s="15">
        <v>29</v>
      </c>
      <c r="AK23" s="46" t="s">
        <v>42</v>
      </c>
      <c r="AL23" s="46"/>
      <c r="AM23" s="15">
        <v>33</v>
      </c>
      <c r="AN23" s="16">
        <v>367</v>
      </c>
      <c r="AO23" s="7"/>
    </row>
    <row r="24" spans="2:41" x14ac:dyDescent="0.25">
      <c r="B24" s="13">
        <v>17</v>
      </c>
      <c r="C24" s="14" t="s">
        <v>358</v>
      </c>
      <c r="D24" s="15">
        <v>32</v>
      </c>
      <c r="E24" s="46" t="s">
        <v>97</v>
      </c>
      <c r="F24" s="46"/>
      <c r="G24" s="48">
        <v>32</v>
      </c>
      <c r="H24" s="48"/>
      <c r="I24" s="46" t="s">
        <v>110</v>
      </c>
      <c r="J24" s="46"/>
      <c r="K24" s="48">
        <v>29</v>
      </c>
      <c r="L24" s="48"/>
      <c r="M24" s="46" t="s">
        <v>359</v>
      </c>
      <c r="N24" s="46"/>
      <c r="O24" s="15">
        <v>29</v>
      </c>
      <c r="P24" s="46" t="s">
        <v>360</v>
      </c>
      <c r="Q24" s="46"/>
      <c r="R24" s="15">
        <v>29</v>
      </c>
      <c r="S24" s="46" t="s">
        <v>146</v>
      </c>
      <c r="T24" s="46"/>
      <c r="U24" s="15">
        <v>32</v>
      </c>
      <c r="V24" s="46" t="s">
        <v>361</v>
      </c>
      <c r="W24" s="46"/>
      <c r="X24" s="15">
        <v>30</v>
      </c>
      <c r="Y24" s="46" t="s">
        <v>362</v>
      </c>
      <c r="Z24" s="46"/>
      <c r="AA24" s="15">
        <v>29</v>
      </c>
      <c r="AB24" s="46" t="s">
        <v>179</v>
      </c>
      <c r="AC24" s="46"/>
      <c r="AD24" s="15">
        <v>32</v>
      </c>
      <c r="AE24" s="46" t="s">
        <v>195</v>
      </c>
      <c r="AF24" s="46"/>
      <c r="AG24" s="15">
        <v>29</v>
      </c>
      <c r="AH24" s="46" t="s">
        <v>212</v>
      </c>
      <c r="AI24" s="46"/>
      <c r="AJ24" s="15">
        <v>29</v>
      </c>
      <c r="AK24" s="46" t="s">
        <v>72</v>
      </c>
      <c r="AL24" s="46"/>
      <c r="AM24" s="15">
        <v>33</v>
      </c>
      <c r="AN24" s="16">
        <v>365</v>
      </c>
      <c r="AO24" s="7"/>
    </row>
    <row r="25" spans="2:41" x14ac:dyDescent="0.25">
      <c r="B25" s="13">
        <v>18</v>
      </c>
      <c r="C25" s="14" t="s">
        <v>83</v>
      </c>
      <c r="D25" s="15">
        <v>35</v>
      </c>
      <c r="E25" s="46" t="s">
        <v>98</v>
      </c>
      <c r="F25" s="46"/>
      <c r="G25" s="48">
        <v>29</v>
      </c>
      <c r="H25" s="48"/>
      <c r="I25" s="46" t="s">
        <v>363</v>
      </c>
      <c r="J25" s="46"/>
      <c r="K25" s="48">
        <v>29</v>
      </c>
      <c r="L25" s="48"/>
      <c r="M25" s="46" t="s">
        <v>364</v>
      </c>
      <c r="N25" s="46"/>
      <c r="O25" s="15">
        <v>29</v>
      </c>
      <c r="P25" s="46" t="s">
        <v>136</v>
      </c>
      <c r="Q25" s="46"/>
      <c r="R25" s="15">
        <v>31</v>
      </c>
      <c r="S25" s="46" t="s">
        <v>53</v>
      </c>
      <c r="T25" s="46"/>
      <c r="U25" s="15">
        <v>30</v>
      </c>
      <c r="V25" s="46" t="s">
        <v>365</v>
      </c>
      <c r="W25" s="46"/>
      <c r="X25" s="15">
        <v>30</v>
      </c>
      <c r="Y25" s="46" t="s">
        <v>164</v>
      </c>
      <c r="Z25" s="46"/>
      <c r="AA25" s="15">
        <v>31</v>
      </c>
      <c r="AB25" s="46" t="s">
        <v>180</v>
      </c>
      <c r="AC25" s="46"/>
      <c r="AD25" s="15">
        <v>30</v>
      </c>
      <c r="AE25" s="46" t="s">
        <v>196</v>
      </c>
      <c r="AF25" s="46"/>
      <c r="AG25" s="15">
        <v>29</v>
      </c>
      <c r="AH25" s="46" t="s">
        <v>366</v>
      </c>
      <c r="AI25" s="46"/>
      <c r="AJ25" s="15">
        <v>29</v>
      </c>
      <c r="AK25" s="46" t="s">
        <v>35</v>
      </c>
      <c r="AL25" s="46"/>
      <c r="AM25" s="15">
        <v>33</v>
      </c>
      <c r="AN25" s="16">
        <v>365</v>
      </c>
      <c r="AO25" s="7"/>
    </row>
    <row r="26" spans="2:41" x14ac:dyDescent="0.25">
      <c r="B26" s="13">
        <v>19</v>
      </c>
      <c r="C26" s="14" t="s">
        <v>84</v>
      </c>
      <c r="D26" s="15">
        <v>35</v>
      </c>
      <c r="E26" s="46" t="s">
        <v>367</v>
      </c>
      <c r="F26" s="46"/>
      <c r="G26" s="48">
        <v>29</v>
      </c>
      <c r="H26" s="48"/>
      <c r="I26" s="46" t="s">
        <v>368</v>
      </c>
      <c r="J26" s="46"/>
      <c r="K26" s="48">
        <v>29</v>
      </c>
      <c r="L26" s="48"/>
      <c r="M26" s="46" t="s">
        <v>123</v>
      </c>
      <c r="N26" s="46"/>
      <c r="O26" s="15">
        <v>31</v>
      </c>
      <c r="P26" s="46" t="s">
        <v>137</v>
      </c>
      <c r="Q26" s="46"/>
      <c r="R26" s="15">
        <v>29</v>
      </c>
      <c r="S26" s="46" t="s">
        <v>369</v>
      </c>
      <c r="T26" s="46"/>
      <c r="U26" s="15">
        <v>30</v>
      </c>
      <c r="V26" s="46" t="s">
        <v>153</v>
      </c>
      <c r="W26" s="46"/>
      <c r="X26" s="15">
        <v>32</v>
      </c>
      <c r="Y26" s="46" t="s">
        <v>165</v>
      </c>
      <c r="Z26" s="46"/>
      <c r="AA26" s="15">
        <v>29</v>
      </c>
      <c r="AB26" s="46" t="s">
        <v>181</v>
      </c>
      <c r="AC26" s="46"/>
      <c r="AD26" s="15">
        <v>30</v>
      </c>
      <c r="AE26" s="46" t="s">
        <v>370</v>
      </c>
      <c r="AF26" s="46"/>
      <c r="AG26" s="15">
        <v>29</v>
      </c>
      <c r="AH26" s="46" t="s">
        <v>213</v>
      </c>
      <c r="AI26" s="46"/>
      <c r="AJ26" s="15">
        <v>31</v>
      </c>
      <c r="AK26" s="46" t="s">
        <v>36</v>
      </c>
      <c r="AL26" s="46"/>
      <c r="AM26" s="15">
        <v>31</v>
      </c>
      <c r="AN26" s="16">
        <v>365</v>
      </c>
      <c r="AO26" s="7"/>
    </row>
    <row r="27" spans="2:41" x14ac:dyDescent="0.25">
      <c r="B27" s="13">
        <v>20</v>
      </c>
      <c r="C27" s="14" t="s">
        <v>371</v>
      </c>
      <c r="D27" s="15">
        <v>35</v>
      </c>
      <c r="E27" s="46" t="s">
        <v>372</v>
      </c>
      <c r="F27" s="46"/>
      <c r="G27" s="48">
        <v>29</v>
      </c>
      <c r="H27" s="48"/>
      <c r="I27" s="46" t="s">
        <v>111</v>
      </c>
      <c r="J27" s="46"/>
      <c r="K27" s="48">
        <v>31</v>
      </c>
      <c r="L27" s="48"/>
      <c r="M27" s="46" t="s">
        <v>124</v>
      </c>
      <c r="N27" s="46"/>
      <c r="O27" s="15">
        <v>29</v>
      </c>
      <c r="P27" s="46" t="s">
        <v>138</v>
      </c>
      <c r="Q27" s="46"/>
      <c r="R27" s="15">
        <v>29</v>
      </c>
      <c r="S27" s="46" t="s">
        <v>373</v>
      </c>
      <c r="T27" s="46"/>
      <c r="U27" s="15">
        <v>30</v>
      </c>
      <c r="V27" s="46" t="s">
        <v>154</v>
      </c>
      <c r="W27" s="46"/>
      <c r="X27" s="15">
        <v>32</v>
      </c>
      <c r="Y27" s="46" t="s">
        <v>166</v>
      </c>
      <c r="Z27" s="46"/>
      <c r="AA27" s="15">
        <v>29</v>
      </c>
      <c r="AB27" s="46" t="s">
        <v>374</v>
      </c>
      <c r="AC27" s="46"/>
      <c r="AD27" s="15">
        <v>30</v>
      </c>
      <c r="AE27" s="46" t="s">
        <v>197</v>
      </c>
      <c r="AF27" s="46"/>
      <c r="AG27" s="15">
        <v>31</v>
      </c>
      <c r="AH27" s="46" t="s">
        <v>214</v>
      </c>
      <c r="AI27" s="46"/>
      <c r="AJ27" s="15">
        <v>29</v>
      </c>
      <c r="AK27" s="46" t="s">
        <v>375</v>
      </c>
      <c r="AL27" s="46"/>
      <c r="AM27" s="15">
        <v>31</v>
      </c>
      <c r="AN27" s="16">
        <v>365</v>
      </c>
      <c r="AO27" s="7"/>
    </row>
    <row r="28" spans="2:41" x14ac:dyDescent="0.25">
      <c r="B28" s="13">
        <v>21</v>
      </c>
      <c r="C28" s="14" t="s">
        <v>376</v>
      </c>
      <c r="D28" s="15">
        <v>35</v>
      </c>
      <c r="E28" s="46" t="s">
        <v>99</v>
      </c>
      <c r="F28" s="46"/>
      <c r="G28" s="48">
        <v>31</v>
      </c>
      <c r="H28" s="48"/>
      <c r="I28" s="46" t="s">
        <v>112</v>
      </c>
      <c r="J28" s="46"/>
      <c r="K28" s="48">
        <v>29</v>
      </c>
      <c r="L28" s="48"/>
      <c r="M28" s="46" t="s">
        <v>126</v>
      </c>
      <c r="N28" s="46"/>
      <c r="O28" s="15">
        <v>29</v>
      </c>
      <c r="P28" s="46" t="s">
        <v>377</v>
      </c>
      <c r="Q28" s="46"/>
      <c r="R28" s="15">
        <v>29</v>
      </c>
      <c r="S28" s="46" t="s">
        <v>147</v>
      </c>
      <c r="T28" s="46"/>
      <c r="U28" s="15">
        <v>32</v>
      </c>
      <c r="V28" s="46" t="s">
        <v>59</v>
      </c>
      <c r="W28" s="46"/>
      <c r="X28" s="15">
        <v>30</v>
      </c>
      <c r="Y28" s="46" t="s">
        <v>378</v>
      </c>
      <c r="Z28" s="46"/>
      <c r="AA28" s="15">
        <v>29</v>
      </c>
      <c r="AB28" s="46" t="s">
        <v>182</v>
      </c>
      <c r="AC28" s="46"/>
      <c r="AD28" s="15">
        <v>32</v>
      </c>
      <c r="AE28" s="46" t="s">
        <v>198</v>
      </c>
      <c r="AF28" s="46"/>
      <c r="AG28" s="15">
        <v>29</v>
      </c>
      <c r="AH28" s="46" t="s">
        <v>215</v>
      </c>
      <c r="AI28" s="46"/>
      <c r="AJ28" s="15">
        <v>29</v>
      </c>
      <c r="AK28" s="46" t="s">
        <v>44</v>
      </c>
      <c r="AL28" s="46"/>
      <c r="AM28" s="15">
        <v>33</v>
      </c>
      <c r="AN28" s="16">
        <v>367</v>
      </c>
      <c r="AO28" s="7"/>
    </row>
    <row r="29" spans="2:41" x14ac:dyDescent="0.25">
      <c r="B29" s="9" t="s">
        <v>379</v>
      </c>
      <c r="C29" s="7"/>
      <c r="D29" s="7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7"/>
      <c r="P29" s="50"/>
      <c r="Q29" s="50"/>
      <c r="R29" s="7"/>
      <c r="S29" s="50"/>
      <c r="T29" s="50"/>
      <c r="U29" s="7"/>
      <c r="V29" s="50"/>
      <c r="W29" s="50"/>
      <c r="X29" s="7"/>
      <c r="Y29" s="50"/>
      <c r="Z29" s="50"/>
      <c r="AA29" s="7"/>
      <c r="AB29" s="50"/>
      <c r="AC29" s="50"/>
      <c r="AD29" s="7"/>
      <c r="AE29" s="50"/>
      <c r="AF29" s="50"/>
      <c r="AG29" s="7"/>
      <c r="AH29" s="50"/>
      <c r="AI29" s="50"/>
      <c r="AJ29" s="7"/>
      <c r="AK29" s="50"/>
      <c r="AL29" s="50"/>
      <c r="AM29" s="7"/>
      <c r="AN29" s="7"/>
      <c r="AO29" s="7"/>
    </row>
    <row r="30" spans="2:41" x14ac:dyDescent="0.25">
      <c r="B30" s="51"/>
      <c r="C30" s="52">
        <v>44553</v>
      </c>
      <c r="D30" s="52"/>
      <c r="E30" s="53">
        <v>44711</v>
      </c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2">
        <v>44746</v>
      </c>
      <c r="W30" s="52"/>
      <c r="X30" s="52"/>
      <c r="Y30" s="54">
        <v>44809</v>
      </c>
      <c r="Z30" s="54"/>
      <c r="AA30" s="54"/>
      <c r="AB30" s="54"/>
      <c r="AC30" s="54"/>
      <c r="AD30" s="54"/>
      <c r="AE30" s="55">
        <v>44889</v>
      </c>
      <c r="AF30" s="55"/>
      <c r="AG30" s="55"/>
      <c r="AH30" s="55"/>
      <c r="AI30" s="55"/>
      <c r="AJ30" s="55"/>
      <c r="AK30" s="55"/>
      <c r="AL30" s="55"/>
      <c r="AM30" s="55"/>
      <c r="AN30" s="55"/>
      <c r="AO30" s="8"/>
    </row>
    <row r="31" spans="2:41" x14ac:dyDescent="0.25">
      <c r="B31" s="51"/>
      <c r="C31" s="52">
        <v>44554</v>
      </c>
      <c r="D31" s="52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5">
        <v>44890</v>
      </c>
      <c r="AF31" s="55"/>
      <c r="AG31" s="55"/>
      <c r="AH31" s="55"/>
      <c r="AI31" s="55"/>
      <c r="AJ31" s="55"/>
      <c r="AK31" s="55"/>
      <c r="AL31" s="55"/>
      <c r="AM31" s="55"/>
      <c r="AN31" s="55"/>
      <c r="AO31" s="7"/>
    </row>
    <row r="32" spans="2:41" x14ac:dyDescent="0.25">
      <c r="B32" s="51"/>
      <c r="C32" s="52">
        <v>44561</v>
      </c>
      <c r="D32" s="52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7"/>
    </row>
    <row r="33" spans="2:41" x14ac:dyDescent="0.25">
      <c r="B33" s="7"/>
      <c r="C33" s="52">
        <v>44578</v>
      </c>
      <c r="D33" s="52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7"/>
    </row>
  </sheetData>
  <mergeCells count="337">
    <mergeCell ref="E29:F29"/>
    <mergeCell ref="E17:F17"/>
    <mergeCell ref="E19:F19"/>
    <mergeCell ref="E21:F21"/>
    <mergeCell ref="E23:F23"/>
    <mergeCell ref="E25:F25"/>
    <mergeCell ref="E27:F27"/>
    <mergeCell ref="G25:H25"/>
    <mergeCell ref="G27:H27"/>
    <mergeCell ref="G29:H29"/>
    <mergeCell ref="G17:H17"/>
    <mergeCell ref="G19:H19"/>
    <mergeCell ref="G21:H21"/>
    <mergeCell ref="G23:H23"/>
    <mergeCell ref="E28:F28"/>
    <mergeCell ref="G28:H28"/>
    <mergeCell ref="E26:F26"/>
    <mergeCell ref="G26:H26"/>
    <mergeCell ref="E24:F24"/>
    <mergeCell ref="G24:H24"/>
    <mergeCell ref="E22:F22"/>
    <mergeCell ref="G22:H22"/>
    <mergeCell ref="E20:F20"/>
    <mergeCell ref="G20:H20"/>
    <mergeCell ref="E7:F7"/>
    <mergeCell ref="E8:F8"/>
    <mergeCell ref="E9:F9"/>
    <mergeCell ref="E10:F10"/>
    <mergeCell ref="E11:F11"/>
    <mergeCell ref="E13:F13"/>
    <mergeCell ref="E15:F15"/>
    <mergeCell ref="G13:H13"/>
    <mergeCell ref="G15:H15"/>
    <mergeCell ref="E14:F14"/>
    <mergeCell ref="G14:H14"/>
    <mergeCell ref="E12:F12"/>
    <mergeCell ref="G12:H12"/>
    <mergeCell ref="C33:D33"/>
    <mergeCell ref="E33:U33"/>
    <mergeCell ref="V33:X33"/>
    <mergeCell ref="Y33:AD33"/>
    <mergeCell ref="AE33:AN33"/>
    <mergeCell ref="G7:H7"/>
    <mergeCell ref="G8:H8"/>
    <mergeCell ref="G9:H9"/>
    <mergeCell ref="G10:H10"/>
    <mergeCell ref="G11:H11"/>
    <mergeCell ref="AE31:AN31"/>
    <mergeCell ref="C32:D32"/>
    <mergeCell ref="E32:U32"/>
    <mergeCell ref="V32:X32"/>
    <mergeCell ref="Y32:AD32"/>
    <mergeCell ref="AE32:AN32"/>
    <mergeCell ref="AE29:AF29"/>
    <mergeCell ref="AH29:AI29"/>
    <mergeCell ref="AK29:AL29"/>
    <mergeCell ref="V29:W29"/>
    <mergeCell ref="Y29:Z29"/>
    <mergeCell ref="AB29:AC29"/>
    <mergeCell ref="M29:N29"/>
    <mergeCell ref="P29:Q29"/>
    <mergeCell ref="B30:B32"/>
    <mergeCell ref="C30:D30"/>
    <mergeCell ref="E30:U30"/>
    <mergeCell ref="V30:X30"/>
    <mergeCell ref="Y30:AD30"/>
    <mergeCell ref="AE30:AN30"/>
    <mergeCell ref="C31:D31"/>
    <mergeCell ref="E31:U31"/>
    <mergeCell ref="V31:X31"/>
    <mergeCell ref="Y31:AD31"/>
    <mergeCell ref="I29:J29"/>
    <mergeCell ref="K29:L29"/>
    <mergeCell ref="Y28:Z28"/>
    <mergeCell ref="AB28:AC28"/>
    <mergeCell ref="AE28:AF28"/>
    <mergeCell ref="P28:Q28"/>
    <mergeCell ref="S28:T28"/>
    <mergeCell ref="V28:W28"/>
    <mergeCell ref="I28:J28"/>
    <mergeCell ref="K28:L28"/>
    <mergeCell ref="M28:N28"/>
    <mergeCell ref="AH27:AI27"/>
    <mergeCell ref="AK27:AL27"/>
    <mergeCell ref="V27:W27"/>
    <mergeCell ref="Y27:Z27"/>
    <mergeCell ref="AB27:AC27"/>
    <mergeCell ref="M27:N27"/>
    <mergeCell ref="P27:Q27"/>
    <mergeCell ref="S27:T27"/>
    <mergeCell ref="S29:T29"/>
    <mergeCell ref="AH28:AI28"/>
    <mergeCell ref="AK28:AL28"/>
    <mergeCell ref="I27:J27"/>
    <mergeCell ref="K27:L27"/>
    <mergeCell ref="Y26:Z26"/>
    <mergeCell ref="AB26:AC26"/>
    <mergeCell ref="AE26:AF26"/>
    <mergeCell ref="P26:Q26"/>
    <mergeCell ref="S26:T26"/>
    <mergeCell ref="V26:W26"/>
    <mergeCell ref="I26:J26"/>
    <mergeCell ref="K26:L26"/>
    <mergeCell ref="M26:N26"/>
    <mergeCell ref="AE27:AF27"/>
    <mergeCell ref="AH25:AI25"/>
    <mergeCell ref="AK25:AL25"/>
    <mergeCell ref="V25:W25"/>
    <mergeCell ref="Y25:Z25"/>
    <mergeCell ref="AB25:AC25"/>
    <mergeCell ref="M25:N25"/>
    <mergeCell ref="P25:Q25"/>
    <mergeCell ref="S25:T25"/>
    <mergeCell ref="AH26:AI26"/>
    <mergeCell ref="AK26:AL26"/>
    <mergeCell ref="I25:J25"/>
    <mergeCell ref="K25:L25"/>
    <mergeCell ref="Y24:Z24"/>
    <mergeCell ref="AB24:AC24"/>
    <mergeCell ref="AE24:AF24"/>
    <mergeCell ref="P24:Q24"/>
    <mergeCell ref="S24:T24"/>
    <mergeCell ref="V24:W24"/>
    <mergeCell ref="I24:J24"/>
    <mergeCell ref="K24:L24"/>
    <mergeCell ref="M24:N24"/>
    <mergeCell ref="AE25:AF25"/>
    <mergeCell ref="AH23:AI23"/>
    <mergeCell ref="AK23:AL23"/>
    <mergeCell ref="V23:W23"/>
    <mergeCell ref="Y23:Z23"/>
    <mergeCell ref="AB23:AC23"/>
    <mergeCell ref="M23:N23"/>
    <mergeCell ref="P23:Q23"/>
    <mergeCell ref="S23:T23"/>
    <mergeCell ref="AH24:AI24"/>
    <mergeCell ref="AK24:AL24"/>
    <mergeCell ref="I23:J23"/>
    <mergeCell ref="K23:L23"/>
    <mergeCell ref="Y22:Z22"/>
    <mergeCell ref="AB22:AC22"/>
    <mergeCell ref="AE22:AF22"/>
    <mergeCell ref="P22:Q22"/>
    <mergeCell ref="S22:T22"/>
    <mergeCell ref="V22:W22"/>
    <mergeCell ref="I22:J22"/>
    <mergeCell ref="K22:L22"/>
    <mergeCell ref="M22:N22"/>
    <mergeCell ref="AE23:AF23"/>
    <mergeCell ref="AH21:AI21"/>
    <mergeCell ref="AK21:AL21"/>
    <mergeCell ref="V21:W21"/>
    <mergeCell ref="Y21:Z21"/>
    <mergeCell ref="AB21:AC21"/>
    <mergeCell ref="M21:N21"/>
    <mergeCell ref="P21:Q21"/>
    <mergeCell ref="S21:T21"/>
    <mergeCell ref="AH22:AI22"/>
    <mergeCell ref="AK22:AL22"/>
    <mergeCell ref="I21:J21"/>
    <mergeCell ref="K21:L21"/>
    <mergeCell ref="Y20:Z20"/>
    <mergeCell ref="AB20:AC20"/>
    <mergeCell ref="AE20:AF20"/>
    <mergeCell ref="P20:Q20"/>
    <mergeCell ref="S20:T20"/>
    <mergeCell ref="V20:W20"/>
    <mergeCell ref="I20:J20"/>
    <mergeCell ref="K20:L20"/>
    <mergeCell ref="M20:N20"/>
    <mergeCell ref="AE21:AF21"/>
    <mergeCell ref="AH19:AI19"/>
    <mergeCell ref="AK19:AL19"/>
    <mergeCell ref="V19:W19"/>
    <mergeCell ref="Y19:Z19"/>
    <mergeCell ref="AB19:AC19"/>
    <mergeCell ref="M19:N19"/>
    <mergeCell ref="P19:Q19"/>
    <mergeCell ref="S19:T19"/>
    <mergeCell ref="AH20:AI20"/>
    <mergeCell ref="AK20:AL20"/>
    <mergeCell ref="I19:J19"/>
    <mergeCell ref="K19:L19"/>
    <mergeCell ref="Y18:Z18"/>
    <mergeCell ref="AB18:AC18"/>
    <mergeCell ref="AE18:AF18"/>
    <mergeCell ref="P18:Q18"/>
    <mergeCell ref="S18:T18"/>
    <mergeCell ref="V18:W18"/>
    <mergeCell ref="AE19:AF19"/>
    <mergeCell ref="AH17:AI17"/>
    <mergeCell ref="AK17:AL17"/>
    <mergeCell ref="V17:W17"/>
    <mergeCell ref="Y17:Z17"/>
    <mergeCell ref="AB17:AC17"/>
    <mergeCell ref="M17:N17"/>
    <mergeCell ref="P17:Q17"/>
    <mergeCell ref="S17:T17"/>
    <mergeCell ref="AH18:AI18"/>
    <mergeCell ref="AK18:AL18"/>
    <mergeCell ref="I17:J17"/>
    <mergeCell ref="K17:L17"/>
    <mergeCell ref="Y16:Z16"/>
    <mergeCell ref="AB16:AC16"/>
    <mergeCell ref="AE16:AF16"/>
    <mergeCell ref="P16:Q16"/>
    <mergeCell ref="S16:T16"/>
    <mergeCell ref="V16:W16"/>
    <mergeCell ref="E18:F18"/>
    <mergeCell ref="G18:H18"/>
    <mergeCell ref="I18:J18"/>
    <mergeCell ref="K18:L18"/>
    <mergeCell ref="M18:N18"/>
    <mergeCell ref="AE17:AF17"/>
    <mergeCell ref="E16:F16"/>
    <mergeCell ref="G16:H16"/>
    <mergeCell ref="I16:J16"/>
    <mergeCell ref="K16:L16"/>
    <mergeCell ref="M16:N16"/>
    <mergeCell ref="AH14:AI14"/>
    <mergeCell ref="AK14:AL14"/>
    <mergeCell ref="AH16:AI16"/>
    <mergeCell ref="AK16:AL16"/>
    <mergeCell ref="I15:J15"/>
    <mergeCell ref="K15:L15"/>
    <mergeCell ref="Y14:Z14"/>
    <mergeCell ref="AB14:AC14"/>
    <mergeCell ref="AE14:AF14"/>
    <mergeCell ref="P14:Q14"/>
    <mergeCell ref="S14:T14"/>
    <mergeCell ref="V14:W14"/>
    <mergeCell ref="I14:J14"/>
    <mergeCell ref="K14:L14"/>
    <mergeCell ref="M14:N14"/>
    <mergeCell ref="AE15:AF15"/>
    <mergeCell ref="AH15:AI15"/>
    <mergeCell ref="AK15:AL15"/>
    <mergeCell ref="V15:W15"/>
    <mergeCell ref="Y15:Z15"/>
    <mergeCell ref="AB15:AC15"/>
    <mergeCell ref="M15:N15"/>
    <mergeCell ref="P15:Q15"/>
    <mergeCell ref="S15:T15"/>
    <mergeCell ref="AH12:AI12"/>
    <mergeCell ref="AK12:AL12"/>
    <mergeCell ref="I13:J13"/>
    <mergeCell ref="K13:L13"/>
    <mergeCell ref="Y12:Z12"/>
    <mergeCell ref="AB12:AC12"/>
    <mergeCell ref="AE12:AF12"/>
    <mergeCell ref="P12:Q12"/>
    <mergeCell ref="S12:T12"/>
    <mergeCell ref="V12:W12"/>
    <mergeCell ref="I12:J12"/>
    <mergeCell ref="K12:L12"/>
    <mergeCell ref="M12:N12"/>
    <mergeCell ref="AE13:AF13"/>
    <mergeCell ref="AH13:AI13"/>
    <mergeCell ref="AK13:AL13"/>
    <mergeCell ref="V13:W13"/>
    <mergeCell ref="Y13:Z13"/>
    <mergeCell ref="AB13:AC13"/>
    <mergeCell ref="M13:N13"/>
    <mergeCell ref="P13:Q13"/>
    <mergeCell ref="S13:T13"/>
    <mergeCell ref="AH10:AI10"/>
    <mergeCell ref="AK10:AL10"/>
    <mergeCell ref="I9:J9"/>
    <mergeCell ref="K9:L9"/>
    <mergeCell ref="M9:N9"/>
    <mergeCell ref="I11:J11"/>
    <mergeCell ref="K11:L11"/>
    <mergeCell ref="Y10:Z10"/>
    <mergeCell ref="AB10:AC10"/>
    <mergeCell ref="AE10:AF10"/>
    <mergeCell ref="P10:Q10"/>
    <mergeCell ref="S10:T10"/>
    <mergeCell ref="V10:W10"/>
    <mergeCell ref="AE11:AF11"/>
    <mergeCell ref="AH11:AI11"/>
    <mergeCell ref="AK11:AL11"/>
    <mergeCell ref="V11:W11"/>
    <mergeCell ref="Y11:Z11"/>
    <mergeCell ref="AB11:AC11"/>
    <mergeCell ref="M11:N11"/>
    <mergeCell ref="P11:Q11"/>
    <mergeCell ref="S11:T11"/>
    <mergeCell ref="I10:J10"/>
    <mergeCell ref="K10:L10"/>
    <mergeCell ref="M10:N10"/>
    <mergeCell ref="Y9:Z9"/>
    <mergeCell ref="AB9:AC9"/>
    <mergeCell ref="AE9:AF9"/>
    <mergeCell ref="P9:Q9"/>
    <mergeCell ref="S9:T9"/>
    <mergeCell ref="V9:W9"/>
    <mergeCell ref="AB8:AC8"/>
    <mergeCell ref="AE8:AF8"/>
    <mergeCell ref="AH8:AI8"/>
    <mergeCell ref="S8:T8"/>
    <mergeCell ref="V8:W8"/>
    <mergeCell ref="Y8:Z8"/>
    <mergeCell ref="AH9:AI9"/>
    <mergeCell ref="AK7:AL7"/>
    <mergeCell ref="I8:J8"/>
    <mergeCell ref="K8:L8"/>
    <mergeCell ref="M8:N8"/>
    <mergeCell ref="P8:Q8"/>
    <mergeCell ref="AB7:AC7"/>
    <mergeCell ref="AE7:AF7"/>
    <mergeCell ref="AH7:AI7"/>
    <mergeCell ref="S7:T7"/>
    <mergeCell ref="V7:W7"/>
    <mergeCell ref="Y7:Z7"/>
    <mergeCell ref="AK8:AL8"/>
    <mergeCell ref="I7:J7"/>
    <mergeCell ref="K7:L7"/>
    <mergeCell ref="M7:N7"/>
    <mergeCell ref="P7:Q7"/>
    <mergeCell ref="AK9:AL9"/>
    <mergeCell ref="W6:X6"/>
    <mergeCell ref="Z6:AA6"/>
    <mergeCell ref="AC6:AD6"/>
    <mergeCell ref="AF6:AG6"/>
    <mergeCell ref="AI6:AJ6"/>
    <mergeCell ref="B2:AN2"/>
    <mergeCell ref="B3:AN3"/>
    <mergeCell ref="B4:AN4"/>
    <mergeCell ref="B5:AN5"/>
    <mergeCell ref="B6:D6"/>
    <mergeCell ref="F6:G6"/>
    <mergeCell ref="J6:K6"/>
    <mergeCell ref="N6:O6"/>
    <mergeCell ref="Q6:R6"/>
    <mergeCell ref="T6:U6"/>
    <mergeCell ref="AN6:AO6"/>
    <mergeCell ref="AL6:AM6"/>
  </mergeCells>
  <pageMargins left="0.25" right="0.25" top="0.75" bottom="0.75" header="0.3" footer="0.3"/>
  <pageSetup scale="55" orientation="landscape" r:id="rId1"/>
  <headerFooter>
    <oddHeader>&amp;RTSL &amp;F
Page &amp;P of &amp;N</oddHeader>
  </headerFooter>
  <colBreaks count="1" manualBreakCount="1">
    <brk id="4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C1CCE-D2A2-47D4-B601-5DAA32DC8C05}">
  <sheetPr>
    <pageSetUpPr fitToPage="1"/>
  </sheetPr>
  <dimension ref="B2:AM33"/>
  <sheetViews>
    <sheetView workbookViewId="0"/>
  </sheetViews>
  <sheetFormatPr defaultRowHeight="13.2" x14ac:dyDescent="0.25"/>
  <cols>
    <col min="6" max="6" width="3.109375" customWidth="1"/>
    <col min="8" max="8" width="8.77734375" customWidth="1"/>
    <col min="9" max="9" width="3" customWidth="1"/>
    <col min="12" max="12" width="2" customWidth="1"/>
    <col min="15" max="15" width="2.109375" customWidth="1"/>
    <col min="17" max="17" width="8.77734375" customWidth="1"/>
    <col min="18" max="18" width="2.44140625" customWidth="1"/>
    <col min="21" max="21" width="2.44140625" customWidth="1"/>
    <col min="24" max="24" width="2.44140625" customWidth="1"/>
    <col min="27" max="27" width="1.6640625" customWidth="1"/>
    <col min="30" max="30" width="2.33203125" customWidth="1"/>
    <col min="33" max="33" width="1.6640625" customWidth="1"/>
    <col min="36" max="36" width="2.77734375" customWidth="1"/>
  </cols>
  <sheetData>
    <row r="2" spans="2:39" ht="15.6" x14ac:dyDescent="0.25">
      <c r="B2" s="41" t="s">
        <v>231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7"/>
    </row>
    <row r="3" spans="2:39" ht="15.6" x14ac:dyDescent="0.25">
      <c r="B3" s="41" t="s">
        <v>405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7"/>
    </row>
    <row r="4" spans="2:39" ht="13.8" x14ac:dyDescent="0.25">
      <c r="B4" s="42" t="s">
        <v>406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8"/>
    </row>
    <row r="5" spans="2:39" x14ac:dyDescent="0.25">
      <c r="B5" s="43" t="s">
        <v>407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7"/>
    </row>
    <row r="6" spans="2:39" x14ac:dyDescent="0.25">
      <c r="B6" s="44" t="s">
        <v>0</v>
      </c>
      <c r="C6" s="44"/>
      <c r="D6" s="44"/>
      <c r="E6" s="8"/>
      <c r="F6" s="40" t="s">
        <v>235</v>
      </c>
      <c r="G6" s="40"/>
      <c r="H6" s="8"/>
      <c r="I6" s="40" t="s">
        <v>236</v>
      </c>
      <c r="J6" s="40"/>
      <c r="K6" s="8"/>
      <c r="L6" s="40" t="s">
        <v>237</v>
      </c>
      <c r="M6" s="40"/>
      <c r="N6" s="8"/>
      <c r="O6" s="40" t="s">
        <v>238</v>
      </c>
      <c r="P6" s="40"/>
      <c r="Q6" s="8"/>
      <c r="R6" s="40" t="s">
        <v>239</v>
      </c>
      <c r="S6" s="40"/>
      <c r="T6" s="8"/>
      <c r="U6" s="40" t="s">
        <v>240</v>
      </c>
      <c r="V6" s="40"/>
      <c r="W6" s="8"/>
      <c r="X6" s="40" t="s">
        <v>1</v>
      </c>
      <c r="Y6" s="40"/>
      <c r="Z6" s="8"/>
      <c r="AA6" s="40" t="s">
        <v>230</v>
      </c>
      <c r="AB6" s="40"/>
      <c r="AC6" s="8"/>
      <c r="AD6" s="40" t="s">
        <v>2</v>
      </c>
      <c r="AE6" s="40"/>
      <c r="AF6" s="8"/>
      <c r="AG6" s="40" t="s">
        <v>3</v>
      </c>
      <c r="AH6" s="40"/>
      <c r="AI6" s="8"/>
      <c r="AJ6" s="40" t="s">
        <v>4</v>
      </c>
      <c r="AK6" s="40"/>
      <c r="AL6" s="45" t="s">
        <v>241</v>
      </c>
      <c r="AM6" s="45"/>
    </row>
    <row r="7" spans="2:39" x14ac:dyDescent="0.25">
      <c r="B7" s="9" t="s">
        <v>229</v>
      </c>
      <c r="C7" s="10" t="s">
        <v>242</v>
      </c>
      <c r="D7" s="11" t="s">
        <v>243</v>
      </c>
      <c r="E7" s="47" t="s">
        <v>242</v>
      </c>
      <c r="F7" s="47"/>
      <c r="G7" s="11" t="s">
        <v>243</v>
      </c>
      <c r="H7" s="47" t="s">
        <v>242</v>
      </c>
      <c r="I7" s="47"/>
      <c r="J7" s="11" t="s">
        <v>243</v>
      </c>
      <c r="K7" s="47" t="s">
        <v>242</v>
      </c>
      <c r="L7" s="47"/>
      <c r="M7" s="11" t="s">
        <v>243</v>
      </c>
      <c r="N7" s="47" t="s">
        <v>242</v>
      </c>
      <c r="O7" s="47"/>
      <c r="P7" s="11" t="s">
        <v>243</v>
      </c>
      <c r="Q7" s="47" t="s">
        <v>242</v>
      </c>
      <c r="R7" s="47"/>
      <c r="S7" s="11" t="s">
        <v>243</v>
      </c>
      <c r="T7" s="47" t="s">
        <v>242</v>
      </c>
      <c r="U7" s="47"/>
      <c r="V7" s="11" t="s">
        <v>243</v>
      </c>
      <c r="W7" s="47" t="s">
        <v>242</v>
      </c>
      <c r="X7" s="47"/>
      <c r="Y7" s="11" t="s">
        <v>243</v>
      </c>
      <c r="Z7" s="47" t="s">
        <v>242</v>
      </c>
      <c r="AA7" s="47"/>
      <c r="AB7" s="11" t="s">
        <v>243</v>
      </c>
      <c r="AC7" s="47" t="s">
        <v>242</v>
      </c>
      <c r="AD7" s="47"/>
      <c r="AE7" s="11" t="s">
        <v>243</v>
      </c>
      <c r="AF7" s="47" t="s">
        <v>242</v>
      </c>
      <c r="AG7" s="47"/>
      <c r="AH7" s="11" t="s">
        <v>243</v>
      </c>
      <c r="AI7" s="47" t="s">
        <v>242</v>
      </c>
      <c r="AJ7" s="47"/>
      <c r="AK7" s="11" t="s">
        <v>243</v>
      </c>
      <c r="AL7" s="12" t="s">
        <v>243</v>
      </c>
      <c r="AM7" s="8"/>
    </row>
    <row r="8" spans="2:39" x14ac:dyDescent="0.25">
      <c r="B8" s="13">
        <v>22</v>
      </c>
      <c r="C8" s="14" t="s">
        <v>73</v>
      </c>
      <c r="D8" s="15">
        <v>33</v>
      </c>
      <c r="E8" s="46" t="s">
        <v>87</v>
      </c>
      <c r="F8" s="46"/>
      <c r="G8" s="15">
        <v>35</v>
      </c>
      <c r="H8" s="46" t="s">
        <v>100</v>
      </c>
      <c r="I8" s="46"/>
      <c r="J8" s="15">
        <v>29</v>
      </c>
      <c r="K8" s="46" t="s">
        <v>113</v>
      </c>
      <c r="L8" s="46"/>
      <c r="M8" s="15">
        <v>29</v>
      </c>
      <c r="N8" s="46" t="s">
        <v>244</v>
      </c>
      <c r="O8" s="46"/>
      <c r="P8" s="15">
        <v>29</v>
      </c>
      <c r="Q8" s="46" t="s">
        <v>245</v>
      </c>
      <c r="R8" s="46"/>
      <c r="S8" s="15">
        <v>29</v>
      </c>
      <c r="T8" s="46" t="s">
        <v>148</v>
      </c>
      <c r="U8" s="46"/>
      <c r="V8" s="15">
        <v>32</v>
      </c>
      <c r="W8" s="46" t="s">
        <v>246</v>
      </c>
      <c r="X8" s="46"/>
      <c r="Y8" s="15">
        <v>30</v>
      </c>
      <c r="Z8" s="46" t="s">
        <v>247</v>
      </c>
      <c r="AA8" s="46"/>
      <c r="AB8" s="15">
        <v>29</v>
      </c>
      <c r="AC8" s="46" t="s">
        <v>183</v>
      </c>
      <c r="AD8" s="46"/>
      <c r="AE8" s="15">
        <v>32</v>
      </c>
      <c r="AF8" s="46" t="s">
        <v>200</v>
      </c>
      <c r="AG8" s="46"/>
      <c r="AH8" s="15">
        <v>29</v>
      </c>
      <c r="AI8" s="46" t="s">
        <v>28</v>
      </c>
      <c r="AJ8" s="46"/>
      <c r="AK8" s="15">
        <v>29</v>
      </c>
      <c r="AL8" s="16">
        <v>365</v>
      </c>
      <c r="AM8" s="7"/>
    </row>
    <row r="9" spans="2:39" x14ac:dyDescent="0.25">
      <c r="B9" s="13">
        <v>23</v>
      </c>
      <c r="C9" s="14" t="s">
        <v>67</v>
      </c>
      <c r="D9" s="15">
        <v>33</v>
      </c>
      <c r="E9" s="46" t="s">
        <v>88</v>
      </c>
      <c r="F9" s="46"/>
      <c r="G9" s="15">
        <v>35</v>
      </c>
      <c r="H9" s="46" t="s">
        <v>101</v>
      </c>
      <c r="I9" s="46"/>
      <c r="J9" s="15">
        <v>29</v>
      </c>
      <c r="K9" s="46" t="s">
        <v>248</v>
      </c>
      <c r="L9" s="46"/>
      <c r="M9" s="15">
        <v>29</v>
      </c>
      <c r="N9" s="46" t="s">
        <v>249</v>
      </c>
      <c r="O9" s="46"/>
      <c r="P9" s="15">
        <v>29</v>
      </c>
      <c r="Q9" s="46" t="s">
        <v>139</v>
      </c>
      <c r="R9" s="46"/>
      <c r="S9" s="15">
        <v>31</v>
      </c>
      <c r="T9" s="46" t="s">
        <v>54</v>
      </c>
      <c r="U9" s="46"/>
      <c r="V9" s="15">
        <v>30</v>
      </c>
      <c r="W9" s="46" t="s">
        <v>250</v>
      </c>
      <c r="X9" s="46"/>
      <c r="Y9" s="15">
        <v>30</v>
      </c>
      <c r="Z9" s="46" t="s">
        <v>167</v>
      </c>
      <c r="AA9" s="46"/>
      <c r="AB9" s="15">
        <v>31</v>
      </c>
      <c r="AC9" s="46" t="s">
        <v>63</v>
      </c>
      <c r="AD9" s="46"/>
      <c r="AE9" s="15">
        <v>30</v>
      </c>
      <c r="AF9" s="46" t="s">
        <v>199</v>
      </c>
      <c r="AG9" s="46"/>
      <c r="AH9" s="15">
        <v>29</v>
      </c>
      <c r="AI9" s="46" t="s">
        <v>251</v>
      </c>
      <c r="AJ9" s="46"/>
      <c r="AK9" s="15">
        <v>29</v>
      </c>
      <c r="AL9" s="16">
        <v>365</v>
      </c>
      <c r="AM9" s="7"/>
    </row>
    <row r="10" spans="2:39" x14ac:dyDescent="0.25">
      <c r="B10" s="13">
        <v>24</v>
      </c>
      <c r="C10" s="14" t="s">
        <v>252</v>
      </c>
      <c r="D10" s="15">
        <v>33</v>
      </c>
      <c r="E10" s="46" t="s">
        <v>89</v>
      </c>
      <c r="F10" s="46"/>
      <c r="G10" s="15">
        <v>35</v>
      </c>
      <c r="H10" s="46" t="s">
        <v>253</v>
      </c>
      <c r="I10" s="46"/>
      <c r="J10" s="15">
        <v>29</v>
      </c>
      <c r="K10" s="46" t="s">
        <v>254</v>
      </c>
      <c r="L10" s="46"/>
      <c r="M10" s="15">
        <v>29</v>
      </c>
      <c r="N10" s="46" t="s">
        <v>127</v>
      </c>
      <c r="O10" s="46"/>
      <c r="P10" s="15">
        <v>31</v>
      </c>
      <c r="Q10" s="46" t="s">
        <v>140</v>
      </c>
      <c r="R10" s="46"/>
      <c r="S10" s="15">
        <v>29</v>
      </c>
      <c r="T10" s="46" t="s">
        <v>255</v>
      </c>
      <c r="U10" s="46"/>
      <c r="V10" s="15">
        <v>30</v>
      </c>
      <c r="W10" s="46" t="s">
        <v>155</v>
      </c>
      <c r="X10" s="46"/>
      <c r="Y10" s="15">
        <v>32</v>
      </c>
      <c r="Z10" s="46" t="s">
        <v>168</v>
      </c>
      <c r="AA10" s="46"/>
      <c r="AB10" s="15">
        <v>29</v>
      </c>
      <c r="AC10" s="46" t="s">
        <v>184</v>
      </c>
      <c r="AD10" s="46"/>
      <c r="AE10" s="15">
        <v>30</v>
      </c>
      <c r="AF10" s="46" t="s">
        <v>256</v>
      </c>
      <c r="AG10" s="46"/>
      <c r="AH10" s="15">
        <v>29</v>
      </c>
      <c r="AI10" s="46" t="s">
        <v>40</v>
      </c>
      <c r="AJ10" s="46"/>
      <c r="AK10" s="15">
        <v>31</v>
      </c>
      <c r="AL10" s="16">
        <v>367</v>
      </c>
      <c r="AM10" s="7"/>
    </row>
    <row r="11" spans="2:39" x14ac:dyDescent="0.25">
      <c r="B11" s="13">
        <v>25</v>
      </c>
      <c r="C11" s="14" t="s">
        <v>74</v>
      </c>
      <c r="D11" s="15">
        <v>35</v>
      </c>
      <c r="E11" s="46" t="s">
        <v>257</v>
      </c>
      <c r="F11" s="46"/>
      <c r="G11" s="15">
        <v>31</v>
      </c>
      <c r="H11" s="46" t="s">
        <v>258</v>
      </c>
      <c r="I11" s="46"/>
      <c r="J11" s="15">
        <v>29</v>
      </c>
      <c r="K11" s="46" t="s">
        <v>114</v>
      </c>
      <c r="L11" s="46"/>
      <c r="M11" s="15">
        <v>31</v>
      </c>
      <c r="N11" s="46" t="s">
        <v>128</v>
      </c>
      <c r="O11" s="46"/>
      <c r="P11" s="15">
        <v>29</v>
      </c>
      <c r="Q11" s="46" t="s">
        <v>141</v>
      </c>
      <c r="R11" s="46"/>
      <c r="S11" s="15">
        <v>29</v>
      </c>
      <c r="T11" s="46" t="s">
        <v>259</v>
      </c>
      <c r="U11" s="46"/>
      <c r="V11" s="15">
        <v>30</v>
      </c>
      <c r="W11" s="46" t="s">
        <v>156</v>
      </c>
      <c r="X11" s="46"/>
      <c r="Y11" s="15">
        <v>32</v>
      </c>
      <c r="Z11" s="46" t="s">
        <v>169</v>
      </c>
      <c r="AA11" s="46"/>
      <c r="AB11" s="15">
        <v>29</v>
      </c>
      <c r="AC11" s="46" t="s">
        <v>260</v>
      </c>
      <c r="AD11" s="46"/>
      <c r="AE11" s="15">
        <v>30</v>
      </c>
      <c r="AF11" s="46" t="s">
        <v>201</v>
      </c>
      <c r="AG11" s="46"/>
      <c r="AH11" s="15">
        <v>31</v>
      </c>
      <c r="AI11" s="46" t="s">
        <v>68</v>
      </c>
      <c r="AJ11" s="46"/>
      <c r="AK11" s="15">
        <v>29</v>
      </c>
      <c r="AL11" s="16">
        <v>365</v>
      </c>
      <c r="AM11" s="7"/>
    </row>
    <row r="12" spans="2:39" x14ac:dyDescent="0.25">
      <c r="B12" s="13">
        <v>26</v>
      </c>
      <c r="C12" s="14" t="s">
        <v>75</v>
      </c>
      <c r="D12" s="15">
        <v>35</v>
      </c>
      <c r="E12" s="46" t="s">
        <v>261</v>
      </c>
      <c r="F12" s="46"/>
      <c r="G12" s="15">
        <v>31</v>
      </c>
      <c r="H12" s="46" t="s">
        <v>102</v>
      </c>
      <c r="I12" s="46"/>
      <c r="J12" s="15">
        <v>31</v>
      </c>
      <c r="K12" s="46" t="s">
        <v>115</v>
      </c>
      <c r="L12" s="46"/>
      <c r="M12" s="15">
        <v>29</v>
      </c>
      <c r="N12" s="46" t="s">
        <v>129</v>
      </c>
      <c r="O12" s="46"/>
      <c r="P12" s="15">
        <v>29</v>
      </c>
      <c r="Q12" s="46" t="s">
        <v>262</v>
      </c>
      <c r="R12" s="46"/>
      <c r="S12" s="15">
        <v>29</v>
      </c>
      <c r="T12" s="46" t="s">
        <v>149</v>
      </c>
      <c r="U12" s="46"/>
      <c r="V12" s="15">
        <v>32</v>
      </c>
      <c r="W12" s="46" t="s">
        <v>157</v>
      </c>
      <c r="X12" s="46"/>
      <c r="Y12" s="15">
        <v>30</v>
      </c>
      <c r="Z12" s="46" t="s">
        <v>170</v>
      </c>
      <c r="AA12" s="46"/>
      <c r="AB12" s="15">
        <v>29</v>
      </c>
      <c r="AC12" s="46" t="s">
        <v>185</v>
      </c>
      <c r="AD12" s="46"/>
      <c r="AE12" s="15">
        <v>32</v>
      </c>
      <c r="AF12" s="46" t="s">
        <v>202</v>
      </c>
      <c r="AG12" s="46"/>
      <c r="AH12" s="15">
        <v>29</v>
      </c>
      <c r="AI12" s="46" t="s">
        <v>263</v>
      </c>
      <c r="AJ12" s="46"/>
      <c r="AK12" s="15">
        <v>29</v>
      </c>
      <c r="AL12" s="16">
        <v>365</v>
      </c>
      <c r="AM12" s="7"/>
    </row>
    <row r="13" spans="2:39" x14ac:dyDescent="0.25">
      <c r="B13" s="13">
        <v>27</v>
      </c>
      <c r="C13" s="14" t="s">
        <v>76</v>
      </c>
      <c r="D13" s="15">
        <v>35</v>
      </c>
      <c r="E13" s="46" t="s">
        <v>90</v>
      </c>
      <c r="F13" s="46"/>
      <c r="G13" s="15">
        <v>33</v>
      </c>
      <c r="H13" s="46" t="s">
        <v>264</v>
      </c>
      <c r="I13" s="46"/>
      <c r="J13" s="15">
        <v>29</v>
      </c>
      <c r="K13" s="46" t="s">
        <v>116</v>
      </c>
      <c r="L13" s="46"/>
      <c r="M13" s="15">
        <v>29</v>
      </c>
      <c r="N13" s="46" t="s">
        <v>265</v>
      </c>
      <c r="O13" s="46"/>
      <c r="P13" s="15">
        <v>29</v>
      </c>
      <c r="Q13" s="46" t="s">
        <v>266</v>
      </c>
      <c r="R13" s="46"/>
      <c r="S13" s="15">
        <v>29</v>
      </c>
      <c r="T13" s="46" t="s">
        <v>55</v>
      </c>
      <c r="U13" s="46"/>
      <c r="V13" s="15">
        <v>32</v>
      </c>
      <c r="W13" s="46" t="s">
        <v>267</v>
      </c>
      <c r="X13" s="46"/>
      <c r="Y13" s="15">
        <v>30</v>
      </c>
      <c r="Z13" s="46" t="s">
        <v>268</v>
      </c>
      <c r="AA13" s="46"/>
      <c r="AB13" s="15">
        <v>29</v>
      </c>
      <c r="AC13" s="46" t="s">
        <v>186</v>
      </c>
      <c r="AD13" s="46"/>
      <c r="AE13" s="15">
        <v>32</v>
      </c>
      <c r="AF13" s="46" t="s">
        <v>203</v>
      </c>
      <c r="AG13" s="46"/>
      <c r="AH13" s="15">
        <v>29</v>
      </c>
      <c r="AI13" s="46" t="s">
        <v>69</v>
      </c>
      <c r="AJ13" s="46"/>
      <c r="AK13" s="15">
        <v>33</v>
      </c>
      <c r="AL13" s="16">
        <v>369</v>
      </c>
      <c r="AM13" s="7"/>
    </row>
    <row r="14" spans="2:39" x14ac:dyDescent="0.25">
      <c r="B14" s="13">
        <v>28</v>
      </c>
      <c r="C14" s="14" t="s">
        <v>269</v>
      </c>
      <c r="D14" s="15">
        <v>31</v>
      </c>
      <c r="E14" s="46" t="s">
        <v>270</v>
      </c>
      <c r="F14" s="46"/>
      <c r="G14" s="15">
        <v>33</v>
      </c>
      <c r="H14" s="46" t="s">
        <v>271</v>
      </c>
      <c r="I14" s="46"/>
      <c r="J14" s="15">
        <v>29</v>
      </c>
      <c r="K14" s="46" t="s">
        <v>272</v>
      </c>
      <c r="L14" s="46"/>
      <c r="M14" s="15">
        <v>29</v>
      </c>
      <c r="N14" s="46" t="s">
        <v>273</v>
      </c>
      <c r="O14" s="46"/>
      <c r="P14" s="15">
        <v>29</v>
      </c>
      <c r="Q14" s="46" t="s">
        <v>142</v>
      </c>
      <c r="R14" s="46"/>
      <c r="S14" s="15">
        <v>32</v>
      </c>
      <c r="T14" s="46" t="s">
        <v>56</v>
      </c>
      <c r="U14" s="46"/>
      <c r="V14" s="15">
        <v>29</v>
      </c>
      <c r="W14" s="46" t="s">
        <v>274</v>
      </c>
      <c r="X14" s="46"/>
      <c r="Y14" s="15">
        <v>30</v>
      </c>
      <c r="Z14" s="46" t="s">
        <v>171</v>
      </c>
      <c r="AA14" s="46"/>
      <c r="AB14" s="15">
        <v>31</v>
      </c>
      <c r="AC14" s="46" t="s">
        <v>187</v>
      </c>
      <c r="AD14" s="46"/>
      <c r="AE14" s="15">
        <v>30</v>
      </c>
      <c r="AF14" s="46" t="s">
        <v>204</v>
      </c>
      <c r="AG14" s="46"/>
      <c r="AH14" s="15">
        <v>29</v>
      </c>
      <c r="AI14" s="46" t="s">
        <v>70</v>
      </c>
      <c r="AJ14" s="46"/>
      <c r="AK14" s="15">
        <v>33</v>
      </c>
      <c r="AL14" s="16">
        <v>365</v>
      </c>
      <c r="AM14" s="7"/>
    </row>
    <row r="15" spans="2:39" x14ac:dyDescent="0.25">
      <c r="B15" s="13">
        <v>29</v>
      </c>
      <c r="C15" s="14" t="s">
        <v>275</v>
      </c>
      <c r="D15" s="15">
        <v>34</v>
      </c>
      <c r="E15" s="46" t="s">
        <v>276</v>
      </c>
      <c r="F15" s="46"/>
      <c r="G15" s="15">
        <v>30</v>
      </c>
      <c r="H15" s="46" t="s">
        <v>277</v>
      </c>
      <c r="I15" s="46"/>
      <c r="J15" s="15">
        <v>29</v>
      </c>
      <c r="K15" s="46" t="s">
        <v>278</v>
      </c>
      <c r="L15" s="46"/>
      <c r="M15" s="15">
        <v>29</v>
      </c>
      <c r="N15" s="46" t="s">
        <v>279</v>
      </c>
      <c r="O15" s="46"/>
      <c r="P15" s="15">
        <v>31</v>
      </c>
      <c r="Q15" s="46" t="s">
        <v>280</v>
      </c>
      <c r="R15" s="46"/>
      <c r="S15" s="15">
        <v>30</v>
      </c>
      <c r="T15" s="46" t="s">
        <v>281</v>
      </c>
      <c r="U15" s="46"/>
      <c r="V15" s="15">
        <v>29</v>
      </c>
      <c r="W15" s="46" t="s">
        <v>282</v>
      </c>
      <c r="X15" s="46"/>
      <c r="Y15" s="15">
        <v>32</v>
      </c>
      <c r="Z15" s="46" t="s">
        <v>172</v>
      </c>
      <c r="AA15" s="46"/>
      <c r="AB15" s="15">
        <v>29</v>
      </c>
      <c r="AC15" s="46" t="s">
        <v>188</v>
      </c>
      <c r="AD15" s="46"/>
      <c r="AE15" s="15">
        <v>30</v>
      </c>
      <c r="AF15" s="46" t="s">
        <v>283</v>
      </c>
      <c r="AG15" s="46"/>
      <c r="AH15" s="15">
        <v>29</v>
      </c>
      <c r="AI15" s="46" t="s">
        <v>29</v>
      </c>
      <c r="AJ15" s="46"/>
      <c r="AK15" s="15">
        <v>33</v>
      </c>
      <c r="AL15" s="16">
        <v>365</v>
      </c>
      <c r="AM15" s="7"/>
    </row>
    <row r="16" spans="2:39" x14ac:dyDescent="0.25">
      <c r="B16" s="13">
        <v>30</v>
      </c>
      <c r="C16" s="14" t="s">
        <v>284</v>
      </c>
      <c r="D16" s="15">
        <v>34</v>
      </c>
      <c r="E16" s="46" t="s">
        <v>285</v>
      </c>
      <c r="F16" s="46"/>
      <c r="G16" s="15">
        <v>30</v>
      </c>
      <c r="H16" s="46" t="s">
        <v>286</v>
      </c>
      <c r="I16" s="46"/>
      <c r="J16" s="15">
        <v>29</v>
      </c>
      <c r="K16" s="46" t="s">
        <v>287</v>
      </c>
      <c r="L16" s="46"/>
      <c r="M16" s="15">
        <v>31</v>
      </c>
      <c r="N16" s="46" t="s">
        <v>288</v>
      </c>
      <c r="O16" s="46"/>
      <c r="P16" s="15">
        <v>29</v>
      </c>
      <c r="Q16" s="46" t="s">
        <v>289</v>
      </c>
      <c r="R16" s="46"/>
      <c r="S16" s="15">
        <v>30</v>
      </c>
      <c r="T16" s="46" t="s">
        <v>290</v>
      </c>
      <c r="U16" s="46"/>
      <c r="V16" s="15">
        <v>29</v>
      </c>
      <c r="W16" s="46" t="s">
        <v>291</v>
      </c>
      <c r="X16" s="46"/>
      <c r="Y16" s="15">
        <v>32</v>
      </c>
      <c r="Z16" s="46" t="s">
        <v>173</v>
      </c>
      <c r="AA16" s="46"/>
      <c r="AB16" s="15">
        <v>29</v>
      </c>
      <c r="AC16" s="46" t="s">
        <v>292</v>
      </c>
      <c r="AD16" s="46"/>
      <c r="AE16" s="15">
        <v>30</v>
      </c>
      <c r="AF16" s="46" t="s">
        <v>205</v>
      </c>
      <c r="AG16" s="46"/>
      <c r="AH16" s="15">
        <v>31</v>
      </c>
      <c r="AI16" s="46" t="s">
        <v>293</v>
      </c>
      <c r="AJ16" s="46"/>
      <c r="AK16" s="15">
        <v>31</v>
      </c>
      <c r="AL16" s="16">
        <v>365</v>
      </c>
      <c r="AM16" s="7"/>
    </row>
    <row r="17" spans="2:39" x14ac:dyDescent="0.25">
      <c r="B17" s="13">
        <v>31</v>
      </c>
      <c r="C17" s="14" t="s">
        <v>294</v>
      </c>
      <c r="D17" s="15">
        <v>34</v>
      </c>
      <c r="E17" s="46" t="s">
        <v>295</v>
      </c>
      <c r="F17" s="46"/>
      <c r="G17" s="15">
        <v>30</v>
      </c>
      <c r="H17" s="46" t="s">
        <v>296</v>
      </c>
      <c r="I17" s="46"/>
      <c r="J17" s="15">
        <v>31</v>
      </c>
      <c r="K17" s="46" t="s">
        <v>297</v>
      </c>
      <c r="L17" s="46"/>
      <c r="M17" s="15">
        <v>29</v>
      </c>
      <c r="N17" s="46" t="s">
        <v>298</v>
      </c>
      <c r="O17" s="46"/>
      <c r="P17" s="15">
        <v>29</v>
      </c>
      <c r="Q17" s="46" t="s">
        <v>299</v>
      </c>
      <c r="R17" s="46"/>
      <c r="S17" s="15">
        <v>30</v>
      </c>
      <c r="T17" s="46" t="s">
        <v>300</v>
      </c>
      <c r="U17" s="46"/>
      <c r="V17" s="15">
        <v>32</v>
      </c>
      <c r="W17" s="46" t="s">
        <v>301</v>
      </c>
      <c r="X17" s="46"/>
      <c r="Y17" s="15">
        <v>29</v>
      </c>
      <c r="Z17" s="46" t="s">
        <v>302</v>
      </c>
      <c r="AA17" s="46"/>
      <c r="AB17" s="15">
        <v>29</v>
      </c>
      <c r="AC17" s="46" t="s">
        <v>303</v>
      </c>
      <c r="AD17" s="46"/>
      <c r="AE17" s="15">
        <v>32</v>
      </c>
      <c r="AF17" s="46" t="s">
        <v>304</v>
      </c>
      <c r="AG17" s="46"/>
      <c r="AH17" s="15">
        <v>29</v>
      </c>
      <c r="AI17" s="46" t="s">
        <v>305</v>
      </c>
      <c r="AJ17" s="46"/>
      <c r="AK17" s="15">
        <v>31</v>
      </c>
      <c r="AL17" s="16">
        <v>365</v>
      </c>
      <c r="AM17" s="7"/>
    </row>
    <row r="18" spans="2:39" x14ac:dyDescent="0.25">
      <c r="B18" s="13">
        <v>32</v>
      </c>
      <c r="C18" s="14" t="s">
        <v>306</v>
      </c>
      <c r="D18" s="15">
        <v>34</v>
      </c>
      <c r="E18" s="46" t="s">
        <v>307</v>
      </c>
      <c r="F18" s="46"/>
      <c r="G18" s="15">
        <v>32</v>
      </c>
      <c r="H18" s="46" t="s">
        <v>308</v>
      </c>
      <c r="I18" s="46"/>
      <c r="J18" s="15">
        <v>29</v>
      </c>
      <c r="K18" s="46" t="s">
        <v>309</v>
      </c>
      <c r="L18" s="46"/>
      <c r="M18" s="15">
        <v>29</v>
      </c>
      <c r="N18" s="46" t="s">
        <v>310</v>
      </c>
      <c r="O18" s="46"/>
      <c r="P18" s="15">
        <v>29</v>
      </c>
      <c r="Q18" s="46" t="s">
        <v>311</v>
      </c>
      <c r="R18" s="46"/>
      <c r="S18" s="15">
        <v>32</v>
      </c>
      <c r="T18" s="46" t="s">
        <v>312</v>
      </c>
      <c r="U18" s="46"/>
      <c r="V18" s="15">
        <v>30</v>
      </c>
      <c r="W18" s="46" t="s">
        <v>313</v>
      </c>
      <c r="X18" s="46"/>
      <c r="Y18" s="15">
        <v>29</v>
      </c>
      <c r="Z18" s="46" t="s">
        <v>314</v>
      </c>
      <c r="AA18" s="46"/>
      <c r="AB18" s="15">
        <v>29</v>
      </c>
      <c r="AC18" s="46" t="s">
        <v>315</v>
      </c>
      <c r="AD18" s="46"/>
      <c r="AE18" s="15">
        <v>32</v>
      </c>
      <c r="AF18" s="46" t="s">
        <v>316</v>
      </c>
      <c r="AG18" s="46"/>
      <c r="AH18" s="15">
        <v>29</v>
      </c>
      <c r="AI18" s="46" t="s">
        <v>317</v>
      </c>
      <c r="AJ18" s="46"/>
      <c r="AK18" s="15">
        <v>33</v>
      </c>
      <c r="AL18" s="16">
        <v>367</v>
      </c>
      <c r="AM18" s="7"/>
    </row>
    <row r="19" spans="2:39" x14ac:dyDescent="0.25">
      <c r="B19" s="13">
        <v>33</v>
      </c>
      <c r="C19" s="14" t="s">
        <v>318</v>
      </c>
      <c r="D19" s="15">
        <v>32</v>
      </c>
      <c r="E19" s="46" t="s">
        <v>319</v>
      </c>
      <c r="F19" s="46"/>
      <c r="G19" s="15">
        <v>32</v>
      </c>
      <c r="H19" s="46" t="s">
        <v>320</v>
      </c>
      <c r="I19" s="46"/>
      <c r="J19" s="15">
        <v>29</v>
      </c>
      <c r="K19" s="46" t="s">
        <v>321</v>
      </c>
      <c r="L19" s="46"/>
      <c r="M19" s="15">
        <v>29</v>
      </c>
      <c r="N19" s="46" t="s">
        <v>322</v>
      </c>
      <c r="O19" s="46"/>
      <c r="P19" s="15">
        <v>29</v>
      </c>
      <c r="Q19" s="46" t="s">
        <v>323</v>
      </c>
      <c r="R19" s="46"/>
      <c r="S19" s="15">
        <v>32</v>
      </c>
      <c r="T19" s="46" t="s">
        <v>324</v>
      </c>
      <c r="U19" s="46"/>
      <c r="V19" s="15">
        <v>30</v>
      </c>
      <c r="W19" s="46" t="s">
        <v>325</v>
      </c>
      <c r="X19" s="46"/>
      <c r="Y19" s="15">
        <v>29</v>
      </c>
      <c r="Z19" s="46" t="s">
        <v>326</v>
      </c>
      <c r="AA19" s="46"/>
      <c r="AB19" s="15">
        <v>32</v>
      </c>
      <c r="AC19" s="46" t="s">
        <v>327</v>
      </c>
      <c r="AD19" s="46"/>
      <c r="AE19" s="15">
        <v>29</v>
      </c>
      <c r="AF19" s="46" t="s">
        <v>328</v>
      </c>
      <c r="AG19" s="46"/>
      <c r="AH19" s="15">
        <v>29</v>
      </c>
      <c r="AI19" s="46" t="s">
        <v>329</v>
      </c>
      <c r="AJ19" s="46"/>
      <c r="AK19" s="15">
        <v>33</v>
      </c>
      <c r="AL19" s="16">
        <v>365</v>
      </c>
      <c r="AM19" s="7"/>
    </row>
    <row r="20" spans="2:39" x14ac:dyDescent="0.25">
      <c r="B20" s="13">
        <v>34</v>
      </c>
      <c r="C20" s="14" t="s">
        <v>80</v>
      </c>
      <c r="D20" s="15">
        <v>34</v>
      </c>
      <c r="E20" s="46" t="s">
        <v>330</v>
      </c>
      <c r="F20" s="46"/>
      <c r="G20" s="15">
        <v>30</v>
      </c>
      <c r="H20" s="46" t="s">
        <v>331</v>
      </c>
      <c r="I20" s="46"/>
      <c r="J20" s="15">
        <v>29</v>
      </c>
      <c r="K20" s="46" t="s">
        <v>332</v>
      </c>
      <c r="L20" s="46"/>
      <c r="M20" s="15">
        <v>29</v>
      </c>
      <c r="N20" s="46" t="s">
        <v>333</v>
      </c>
      <c r="O20" s="46"/>
      <c r="P20" s="15">
        <v>31</v>
      </c>
      <c r="Q20" s="46" t="s">
        <v>334</v>
      </c>
      <c r="R20" s="46"/>
      <c r="S20" s="15">
        <v>30</v>
      </c>
      <c r="T20" s="46" t="s">
        <v>335</v>
      </c>
      <c r="U20" s="46"/>
      <c r="V20" s="15">
        <v>30</v>
      </c>
      <c r="W20" s="46" t="s">
        <v>336</v>
      </c>
      <c r="X20" s="46"/>
      <c r="Y20" s="15">
        <v>31</v>
      </c>
      <c r="Z20" s="46" t="s">
        <v>337</v>
      </c>
      <c r="AA20" s="46"/>
      <c r="AB20" s="15">
        <v>30</v>
      </c>
      <c r="AC20" s="46" t="s">
        <v>338</v>
      </c>
      <c r="AD20" s="46"/>
      <c r="AE20" s="15">
        <v>29</v>
      </c>
      <c r="AF20" s="46" t="s">
        <v>339</v>
      </c>
      <c r="AG20" s="46"/>
      <c r="AH20" s="15">
        <v>29</v>
      </c>
      <c r="AI20" s="46" t="s">
        <v>340</v>
      </c>
      <c r="AJ20" s="46"/>
      <c r="AK20" s="15">
        <v>33</v>
      </c>
      <c r="AL20" s="16">
        <v>365</v>
      </c>
      <c r="AM20" s="7"/>
    </row>
    <row r="21" spans="2:39" x14ac:dyDescent="0.25">
      <c r="B21" s="13">
        <v>35</v>
      </c>
      <c r="C21" s="14" t="s">
        <v>81</v>
      </c>
      <c r="D21" s="15">
        <v>34</v>
      </c>
      <c r="E21" s="46" t="s">
        <v>341</v>
      </c>
      <c r="F21" s="46"/>
      <c r="G21" s="15">
        <v>30</v>
      </c>
      <c r="H21" s="46" t="s">
        <v>342</v>
      </c>
      <c r="I21" s="46"/>
      <c r="J21" s="15">
        <v>29</v>
      </c>
      <c r="K21" s="46" t="s">
        <v>120</v>
      </c>
      <c r="L21" s="46"/>
      <c r="M21" s="15">
        <v>31</v>
      </c>
      <c r="N21" s="46" t="s">
        <v>134</v>
      </c>
      <c r="O21" s="46"/>
      <c r="P21" s="15">
        <v>29</v>
      </c>
      <c r="Q21" s="46" t="s">
        <v>343</v>
      </c>
      <c r="R21" s="46"/>
      <c r="S21" s="15">
        <v>30</v>
      </c>
      <c r="T21" s="46" t="s">
        <v>151</v>
      </c>
      <c r="U21" s="46"/>
      <c r="V21" s="15">
        <v>32</v>
      </c>
      <c r="W21" s="46" t="s">
        <v>344</v>
      </c>
      <c r="X21" s="46"/>
      <c r="Y21" s="15">
        <v>29</v>
      </c>
      <c r="Z21" s="46" t="s">
        <v>345</v>
      </c>
      <c r="AA21" s="46"/>
      <c r="AB21" s="15">
        <v>30</v>
      </c>
      <c r="AC21" s="46" t="s">
        <v>346</v>
      </c>
      <c r="AD21" s="46"/>
      <c r="AE21" s="15">
        <v>29</v>
      </c>
      <c r="AF21" s="46" t="s">
        <v>347</v>
      </c>
      <c r="AG21" s="46"/>
      <c r="AH21" s="15">
        <v>31</v>
      </c>
      <c r="AI21" s="46" t="s">
        <v>348</v>
      </c>
      <c r="AJ21" s="46"/>
      <c r="AK21" s="15">
        <v>31</v>
      </c>
      <c r="AL21" s="16">
        <v>365</v>
      </c>
      <c r="AM21" s="7"/>
    </row>
    <row r="22" spans="2:39" x14ac:dyDescent="0.25">
      <c r="B22" s="13">
        <v>36</v>
      </c>
      <c r="C22" s="14" t="s">
        <v>82</v>
      </c>
      <c r="D22" s="15">
        <v>34</v>
      </c>
      <c r="E22" s="46" t="s">
        <v>349</v>
      </c>
      <c r="F22" s="46"/>
      <c r="G22" s="15">
        <v>30</v>
      </c>
      <c r="H22" s="46" t="s">
        <v>108</v>
      </c>
      <c r="I22" s="46"/>
      <c r="J22" s="15">
        <v>31</v>
      </c>
      <c r="K22" s="46" t="s">
        <v>121</v>
      </c>
      <c r="L22" s="46"/>
      <c r="M22" s="15">
        <v>29</v>
      </c>
      <c r="N22" s="46" t="s">
        <v>135</v>
      </c>
      <c r="O22" s="46"/>
      <c r="P22" s="15">
        <v>29</v>
      </c>
      <c r="Q22" s="46" t="s">
        <v>350</v>
      </c>
      <c r="R22" s="46"/>
      <c r="S22" s="15">
        <v>30</v>
      </c>
      <c r="T22" s="46" t="s">
        <v>152</v>
      </c>
      <c r="U22" s="46"/>
      <c r="V22" s="15">
        <v>32</v>
      </c>
      <c r="W22" s="46" t="s">
        <v>163</v>
      </c>
      <c r="X22" s="46"/>
      <c r="Y22" s="15">
        <v>29</v>
      </c>
      <c r="Z22" s="46" t="s">
        <v>351</v>
      </c>
      <c r="AA22" s="46"/>
      <c r="AB22" s="15">
        <v>30</v>
      </c>
      <c r="AC22" s="46" t="s">
        <v>193</v>
      </c>
      <c r="AD22" s="46"/>
      <c r="AE22" s="15">
        <v>31</v>
      </c>
      <c r="AF22" s="46" t="s">
        <v>352</v>
      </c>
      <c r="AG22" s="46"/>
      <c r="AH22" s="15">
        <v>29</v>
      </c>
      <c r="AI22" s="46" t="s">
        <v>353</v>
      </c>
      <c r="AJ22" s="46"/>
      <c r="AK22" s="15">
        <v>31</v>
      </c>
      <c r="AL22" s="16">
        <v>365</v>
      </c>
      <c r="AM22" s="7"/>
    </row>
    <row r="23" spans="2:39" x14ac:dyDescent="0.25">
      <c r="B23" s="13">
        <v>37</v>
      </c>
      <c r="C23" s="14" t="s">
        <v>354</v>
      </c>
      <c r="D23" s="15">
        <v>34</v>
      </c>
      <c r="E23" s="46" t="s">
        <v>96</v>
      </c>
      <c r="F23" s="46"/>
      <c r="G23" s="15">
        <v>32</v>
      </c>
      <c r="H23" s="46" t="s">
        <v>109</v>
      </c>
      <c r="I23" s="46"/>
      <c r="J23" s="15">
        <v>29</v>
      </c>
      <c r="K23" s="46" t="s">
        <v>122</v>
      </c>
      <c r="L23" s="46"/>
      <c r="M23" s="15">
        <v>29</v>
      </c>
      <c r="N23" s="46" t="s">
        <v>355</v>
      </c>
      <c r="O23" s="46"/>
      <c r="P23" s="15">
        <v>29</v>
      </c>
      <c r="Q23" s="46" t="s">
        <v>145</v>
      </c>
      <c r="R23" s="46"/>
      <c r="S23" s="15">
        <v>32</v>
      </c>
      <c r="T23" s="46" t="s">
        <v>58</v>
      </c>
      <c r="U23" s="46"/>
      <c r="V23" s="15">
        <v>30</v>
      </c>
      <c r="W23" s="46" t="s">
        <v>356</v>
      </c>
      <c r="X23" s="46"/>
      <c r="Y23" s="15">
        <v>29</v>
      </c>
      <c r="Z23" s="46" t="s">
        <v>178</v>
      </c>
      <c r="AA23" s="46"/>
      <c r="AB23" s="15">
        <v>32</v>
      </c>
      <c r="AC23" s="46" t="s">
        <v>194</v>
      </c>
      <c r="AD23" s="46"/>
      <c r="AE23" s="15">
        <v>29</v>
      </c>
      <c r="AF23" s="46" t="s">
        <v>357</v>
      </c>
      <c r="AG23" s="46"/>
      <c r="AH23" s="15">
        <v>29</v>
      </c>
      <c r="AI23" s="46" t="s">
        <v>42</v>
      </c>
      <c r="AJ23" s="46"/>
      <c r="AK23" s="15">
        <v>33</v>
      </c>
      <c r="AL23" s="16">
        <v>367</v>
      </c>
      <c r="AM23" s="7"/>
    </row>
    <row r="24" spans="2:39" x14ac:dyDescent="0.25">
      <c r="B24" s="13">
        <v>38</v>
      </c>
      <c r="C24" s="14" t="s">
        <v>358</v>
      </c>
      <c r="D24" s="15">
        <v>32</v>
      </c>
      <c r="E24" s="46" t="s">
        <v>97</v>
      </c>
      <c r="F24" s="46"/>
      <c r="G24" s="15">
        <v>32</v>
      </c>
      <c r="H24" s="46" t="s">
        <v>110</v>
      </c>
      <c r="I24" s="46"/>
      <c r="J24" s="15">
        <v>29</v>
      </c>
      <c r="K24" s="46" t="s">
        <v>359</v>
      </c>
      <c r="L24" s="46"/>
      <c r="M24" s="15">
        <v>29</v>
      </c>
      <c r="N24" s="46" t="s">
        <v>360</v>
      </c>
      <c r="O24" s="46"/>
      <c r="P24" s="15">
        <v>29</v>
      </c>
      <c r="Q24" s="46" t="s">
        <v>146</v>
      </c>
      <c r="R24" s="46"/>
      <c r="S24" s="15">
        <v>32</v>
      </c>
      <c r="T24" s="46" t="s">
        <v>361</v>
      </c>
      <c r="U24" s="46"/>
      <c r="V24" s="15">
        <v>30</v>
      </c>
      <c r="W24" s="46" t="s">
        <v>362</v>
      </c>
      <c r="X24" s="46"/>
      <c r="Y24" s="15">
        <v>29</v>
      </c>
      <c r="Z24" s="46" t="s">
        <v>179</v>
      </c>
      <c r="AA24" s="46"/>
      <c r="AB24" s="15">
        <v>32</v>
      </c>
      <c r="AC24" s="46" t="s">
        <v>195</v>
      </c>
      <c r="AD24" s="46"/>
      <c r="AE24" s="15">
        <v>29</v>
      </c>
      <c r="AF24" s="46" t="s">
        <v>212</v>
      </c>
      <c r="AG24" s="46"/>
      <c r="AH24" s="15">
        <v>29</v>
      </c>
      <c r="AI24" s="46" t="s">
        <v>72</v>
      </c>
      <c r="AJ24" s="46"/>
      <c r="AK24" s="15">
        <v>33</v>
      </c>
      <c r="AL24" s="16">
        <v>365</v>
      </c>
      <c r="AM24" s="7"/>
    </row>
    <row r="25" spans="2:39" x14ac:dyDescent="0.25">
      <c r="B25" s="13">
        <v>39</v>
      </c>
      <c r="C25" s="14" t="s">
        <v>83</v>
      </c>
      <c r="D25" s="15">
        <v>35</v>
      </c>
      <c r="E25" s="46" t="s">
        <v>98</v>
      </c>
      <c r="F25" s="46"/>
      <c r="G25" s="15">
        <v>29</v>
      </c>
      <c r="H25" s="46" t="s">
        <v>363</v>
      </c>
      <c r="I25" s="46"/>
      <c r="J25" s="15">
        <v>29</v>
      </c>
      <c r="K25" s="46" t="s">
        <v>364</v>
      </c>
      <c r="L25" s="46"/>
      <c r="M25" s="15">
        <v>29</v>
      </c>
      <c r="N25" s="46" t="s">
        <v>136</v>
      </c>
      <c r="O25" s="46"/>
      <c r="P25" s="15">
        <v>31</v>
      </c>
      <c r="Q25" s="46" t="s">
        <v>53</v>
      </c>
      <c r="R25" s="46"/>
      <c r="S25" s="15">
        <v>30</v>
      </c>
      <c r="T25" s="46" t="s">
        <v>365</v>
      </c>
      <c r="U25" s="46"/>
      <c r="V25" s="15">
        <v>30</v>
      </c>
      <c r="W25" s="46" t="s">
        <v>164</v>
      </c>
      <c r="X25" s="46"/>
      <c r="Y25" s="15">
        <v>31</v>
      </c>
      <c r="Z25" s="46" t="s">
        <v>180</v>
      </c>
      <c r="AA25" s="46"/>
      <c r="AB25" s="15">
        <v>30</v>
      </c>
      <c r="AC25" s="46" t="s">
        <v>196</v>
      </c>
      <c r="AD25" s="46"/>
      <c r="AE25" s="15">
        <v>29</v>
      </c>
      <c r="AF25" s="46" t="s">
        <v>366</v>
      </c>
      <c r="AG25" s="46"/>
      <c r="AH25" s="15">
        <v>29</v>
      </c>
      <c r="AI25" s="46" t="s">
        <v>35</v>
      </c>
      <c r="AJ25" s="46"/>
      <c r="AK25" s="15">
        <v>33</v>
      </c>
      <c r="AL25" s="16">
        <v>365</v>
      </c>
      <c r="AM25" s="7"/>
    </row>
    <row r="26" spans="2:39" x14ac:dyDescent="0.25">
      <c r="B26" s="13">
        <v>40</v>
      </c>
      <c r="C26" s="14" t="s">
        <v>84</v>
      </c>
      <c r="D26" s="15">
        <v>35</v>
      </c>
      <c r="E26" s="46" t="s">
        <v>367</v>
      </c>
      <c r="F26" s="46"/>
      <c r="G26" s="15">
        <v>29</v>
      </c>
      <c r="H26" s="46" t="s">
        <v>368</v>
      </c>
      <c r="I26" s="46"/>
      <c r="J26" s="15">
        <v>29</v>
      </c>
      <c r="K26" s="46" t="s">
        <v>123</v>
      </c>
      <c r="L26" s="46"/>
      <c r="M26" s="15">
        <v>31</v>
      </c>
      <c r="N26" s="46" t="s">
        <v>137</v>
      </c>
      <c r="O26" s="46"/>
      <c r="P26" s="15">
        <v>29</v>
      </c>
      <c r="Q26" s="46" t="s">
        <v>369</v>
      </c>
      <c r="R26" s="46"/>
      <c r="S26" s="15">
        <v>30</v>
      </c>
      <c r="T26" s="46" t="s">
        <v>153</v>
      </c>
      <c r="U26" s="46"/>
      <c r="V26" s="15">
        <v>32</v>
      </c>
      <c r="W26" s="46" t="s">
        <v>165</v>
      </c>
      <c r="X26" s="46"/>
      <c r="Y26" s="15">
        <v>29</v>
      </c>
      <c r="Z26" s="46" t="s">
        <v>181</v>
      </c>
      <c r="AA26" s="46"/>
      <c r="AB26" s="15">
        <v>30</v>
      </c>
      <c r="AC26" s="46" t="s">
        <v>370</v>
      </c>
      <c r="AD26" s="46"/>
      <c r="AE26" s="15">
        <v>29</v>
      </c>
      <c r="AF26" s="46" t="s">
        <v>213</v>
      </c>
      <c r="AG26" s="46"/>
      <c r="AH26" s="15">
        <v>31</v>
      </c>
      <c r="AI26" s="46" t="s">
        <v>36</v>
      </c>
      <c r="AJ26" s="46"/>
      <c r="AK26" s="15">
        <v>31</v>
      </c>
      <c r="AL26" s="16">
        <v>365</v>
      </c>
      <c r="AM26" s="7"/>
    </row>
    <row r="27" spans="2:39" x14ac:dyDescent="0.25">
      <c r="B27" s="13">
        <v>41</v>
      </c>
      <c r="C27" s="14" t="s">
        <v>371</v>
      </c>
      <c r="D27" s="15">
        <v>35</v>
      </c>
      <c r="E27" s="46" t="s">
        <v>372</v>
      </c>
      <c r="F27" s="46"/>
      <c r="G27" s="15">
        <v>29</v>
      </c>
      <c r="H27" s="46" t="s">
        <v>111</v>
      </c>
      <c r="I27" s="46"/>
      <c r="J27" s="15">
        <v>31</v>
      </c>
      <c r="K27" s="46" t="s">
        <v>124</v>
      </c>
      <c r="L27" s="46"/>
      <c r="M27" s="15">
        <v>29</v>
      </c>
      <c r="N27" s="46" t="s">
        <v>138</v>
      </c>
      <c r="O27" s="46"/>
      <c r="P27" s="15">
        <v>29</v>
      </c>
      <c r="Q27" s="46" t="s">
        <v>373</v>
      </c>
      <c r="R27" s="46"/>
      <c r="S27" s="15">
        <v>30</v>
      </c>
      <c r="T27" s="46" t="s">
        <v>154</v>
      </c>
      <c r="U27" s="46"/>
      <c r="V27" s="15">
        <v>32</v>
      </c>
      <c r="W27" s="46" t="s">
        <v>166</v>
      </c>
      <c r="X27" s="46"/>
      <c r="Y27" s="15">
        <v>29</v>
      </c>
      <c r="Z27" s="46" t="s">
        <v>374</v>
      </c>
      <c r="AA27" s="46"/>
      <c r="AB27" s="15">
        <v>30</v>
      </c>
      <c r="AC27" s="46" t="s">
        <v>197</v>
      </c>
      <c r="AD27" s="46"/>
      <c r="AE27" s="15">
        <v>31</v>
      </c>
      <c r="AF27" s="46" t="s">
        <v>214</v>
      </c>
      <c r="AG27" s="46"/>
      <c r="AH27" s="15">
        <v>29</v>
      </c>
      <c r="AI27" s="46" t="s">
        <v>375</v>
      </c>
      <c r="AJ27" s="46"/>
      <c r="AK27" s="15">
        <v>31</v>
      </c>
      <c r="AL27" s="16">
        <v>365</v>
      </c>
      <c r="AM27" s="7"/>
    </row>
    <row r="28" spans="2:39" x14ac:dyDescent="0.25">
      <c r="B28" s="13">
        <v>42</v>
      </c>
      <c r="C28" s="14" t="s">
        <v>376</v>
      </c>
      <c r="D28" s="15">
        <v>35</v>
      </c>
      <c r="E28" s="46" t="s">
        <v>99</v>
      </c>
      <c r="F28" s="46"/>
      <c r="G28" s="15">
        <v>31</v>
      </c>
      <c r="H28" s="46" t="s">
        <v>112</v>
      </c>
      <c r="I28" s="46"/>
      <c r="J28" s="15">
        <v>29</v>
      </c>
      <c r="K28" s="46" t="s">
        <v>126</v>
      </c>
      <c r="L28" s="46"/>
      <c r="M28" s="15">
        <v>29</v>
      </c>
      <c r="N28" s="46" t="s">
        <v>377</v>
      </c>
      <c r="O28" s="46"/>
      <c r="P28" s="15">
        <v>29</v>
      </c>
      <c r="Q28" s="46" t="s">
        <v>147</v>
      </c>
      <c r="R28" s="46"/>
      <c r="S28" s="15">
        <v>32</v>
      </c>
      <c r="T28" s="46" t="s">
        <v>59</v>
      </c>
      <c r="U28" s="46"/>
      <c r="V28" s="15">
        <v>30</v>
      </c>
      <c r="W28" s="46" t="s">
        <v>378</v>
      </c>
      <c r="X28" s="46"/>
      <c r="Y28" s="15">
        <v>29</v>
      </c>
      <c r="Z28" s="46" t="s">
        <v>182</v>
      </c>
      <c r="AA28" s="46"/>
      <c r="AB28" s="15">
        <v>32</v>
      </c>
      <c r="AC28" s="46" t="s">
        <v>198</v>
      </c>
      <c r="AD28" s="46"/>
      <c r="AE28" s="15">
        <v>29</v>
      </c>
      <c r="AF28" s="46" t="s">
        <v>215</v>
      </c>
      <c r="AG28" s="46"/>
      <c r="AH28" s="15">
        <v>29</v>
      </c>
      <c r="AI28" s="46" t="s">
        <v>44</v>
      </c>
      <c r="AJ28" s="46"/>
      <c r="AK28" s="15">
        <v>33</v>
      </c>
      <c r="AL28" s="16">
        <v>367</v>
      </c>
      <c r="AM28" s="7"/>
    </row>
    <row r="29" spans="2:39" x14ac:dyDescent="0.25">
      <c r="B29" s="9" t="s">
        <v>379</v>
      </c>
      <c r="C29" s="7"/>
      <c r="D29" s="7"/>
      <c r="E29" s="50"/>
      <c r="F29" s="50"/>
      <c r="G29" s="7"/>
      <c r="H29" s="50"/>
      <c r="I29" s="50"/>
      <c r="J29" s="7"/>
      <c r="K29" s="50"/>
      <c r="L29" s="50"/>
      <c r="M29" s="7"/>
      <c r="N29" s="50"/>
      <c r="O29" s="50"/>
      <c r="P29" s="7"/>
      <c r="Q29" s="50"/>
      <c r="R29" s="50"/>
      <c r="S29" s="7"/>
      <c r="T29" s="50"/>
      <c r="U29" s="50"/>
      <c r="V29" s="7"/>
      <c r="W29" s="50"/>
      <c r="X29" s="50"/>
      <c r="Y29" s="7"/>
      <c r="Z29" s="50"/>
      <c r="AA29" s="50"/>
      <c r="AB29" s="7"/>
      <c r="AC29" s="50"/>
      <c r="AD29" s="50"/>
      <c r="AE29" s="7"/>
      <c r="AF29" s="50"/>
      <c r="AG29" s="50"/>
      <c r="AH29" s="7"/>
      <c r="AI29" s="50"/>
      <c r="AJ29" s="50"/>
      <c r="AK29" s="7"/>
      <c r="AL29" s="7"/>
      <c r="AM29" s="7"/>
    </row>
    <row r="30" spans="2:39" x14ac:dyDescent="0.25">
      <c r="B30" s="51"/>
      <c r="C30" s="52">
        <v>44553</v>
      </c>
      <c r="D30" s="52"/>
      <c r="E30" s="53">
        <v>44711</v>
      </c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2">
        <v>44746</v>
      </c>
      <c r="U30" s="52"/>
      <c r="V30" s="52"/>
      <c r="W30" s="54">
        <v>44809</v>
      </c>
      <c r="X30" s="54"/>
      <c r="Y30" s="54"/>
      <c r="Z30" s="54"/>
      <c r="AA30" s="54"/>
      <c r="AB30" s="54"/>
      <c r="AC30" s="55">
        <v>44889</v>
      </c>
      <c r="AD30" s="55"/>
      <c r="AE30" s="55"/>
      <c r="AF30" s="55"/>
      <c r="AG30" s="55"/>
      <c r="AH30" s="55"/>
      <c r="AI30" s="55"/>
      <c r="AJ30" s="55"/>
      <c r="AK30" s="55"/>
      <c r="AL30" s="55"/>
      <c r="AM30" s="8"/>
    </row>
    <row r="31" spans="2:39" x14ac:dyDescent="0.25">
      <c r="B31" s="51"/>
      <c r="C31" s="52">
        <v>44554</v>
      </c>
      <c r="D31" s="52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5">
        <v>44890</v>
      </c>
      <c r="AD31" s="55"/>
      <c r="AE31" s="55"/>
      <c r="AF31" s="55"/>
      <c r="AG31" s="55"/>
      <c r="AH31" s="55"/>
      <c r="AI31" s="55"/>
      <c r="AJ31" s="55"/>
      <c r="AK31" s="55"/>
      <c r="AL31" s="55"/>
      <c r="AM31" s="7"/>
    </row>
    <row r="32" spans="2:39" x14ac:dyDescent="0.25">
      <c r="B32" s="51"/>
      <c r="C32" s="52">
        <v>44561</v>
      </c>
      <c r="D32" s="52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7"/>
    </row>
    <row r="33" spans="2:39" x14ac:dyDescent="0.25">
      <c r="B33" s="7"/>
      <c r="C33" s="52">
        <v>44578</v>
      </c>
      <c r="D33" s="52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7"/>
    </row>
  </sheetData>
  <mergeCells count="291">
    <mergeCell ref="C33:D33"/>
    <mergeCell ref="E33:S33"/>
    <mergeCell ref="T33:V33"/>
    <mergeCell ref="W33:AB33"/>
    <mergeCell ref="AC33:AL33"/>
    <mergeCell ref="AC31:AL31"/>
    <mergeCell ref="C32:D32"/>
    <mergeCell ref="E32:S32"/>
    <mergeCell ref="T32:V32"/>
    <mergeCell ref="W32:AB32"/>
    <mergeCell ref="AC32:AL32"/>
    <mergeCell ref="AF29:AG29"/>
    <mergeCell ref="AI29:AJ29"/>
    <mergeCell ref="T29:U29"/>
    <mergeCell ref="W29:X29"/>
    <mergeCell ref="Z29:AA29"/>
    <mergeCell ref="K29:L29"/>
    <mergeCell ref="N29:O29"/>
    <mergeCell ref="Q29:R29"/>
    <mergeCell ref="B30:B32"/>
    <mergeCell ref="C30:D30"/>
    <mergeCell ref="E30:S30"/>
    <mergeCell ref="T30:V30"/>
    <mergeCell ref="W30:AB30"/>
    <mergeCell ref="AC30:AL30"/>
    <mergeCell ref="C31:D31"/>
    <mergeCell ref="E31:S31"/>
    <mergeCell ref="T31:V31"/>
    <mergeCell ref="W31:AB31"/>
    <mergeCell ref="E29:F29"/>
    <mergeCell ref="H29:I29"/>
    <mergeCell ref="AC29:AD29"/>
    <mergeCell ref="AF28:AG28"/>
    <mergeCell ref="AI28:AJ28"/>
    <mergeCell ref="W28:X28"/>
    <mergeCell ref="Z28:AA28"/>
    <mergeCell ref="AC28:AD28"/>
    <mergeCell ref="N28:O28"/>
    <mergeCell ref="Q28:R28"/>
    <mergeCell ref="T28:U28"/>
    <mergeCell ref="E28:F28"/>
    <mergeCell ref="H28:I28"/>
    <mergeCell ref="K28:L28"/>
    <mergeCell ref="AF26:AG26"/>
    <mergeCell ref="AI26:AJ26"/>
    <mergeCell ref="E27:F27"/>
    <mergeCell ref="H27:I27"/>
    <mergeCell ref="W26:X26"/>
    <mergeCell ref="Z26:AA26"/>
    <mergeCell ref="AC26:AD26"/>
    <mergeCell ref="N26:O26"/>
    <mergeCell ref="Q26:R26"/>
    <mergeCell ref="T26:U26"/>
    <mergeCell ref="E26:F26"/>
    <mergeCell ref="H26:I26"/>
    <mergeCell ref="K26:L26"/>
    <mergeCell ref="AC27:AD27"/>
    <mergeCell ref="AF27:AG27"/>
    <mergeCell ref="AI27:AJ27"/>
    <mergeCell ref="T27:U27"/>
    <mergeCell ref="W27:X27"/>
    <mergeCell ref="Z27:AA27"/>
    <mergeCell ref="K27:L27"/>
    <mergeCell ref="N27:O27"/>
    <mergeCell ref="Q27:R27"/>
    <mergeCell ref="AF24:AG24"/>
    <mergeCell ref="AI24:AJ24"/>
    <mergeCell ref="E25:F25"/>
    <mergeCell ref="H25:I25"/>
    <mergeCell ref="W24:X24"/>
    <mergeCell ref="Z24:AA24"/>
    <mergeCell ref="AC24:AD24"/>
    <mergeCell ref="N24:O24"/>
    <mergeCell ref="Q24:R24"/>
    <mergeCell ref="T24:U24"/>
    <mergeCell ref="E24:F24"/>
    <mergeCell ref="H24:I24"/>
    <mergeCell ref="K24:L24"/>
    <mergeCell ref="AC25:AD25"/>
    <mergeCell ref="AF25:AG25"/>
    <mergeCell ref="AI25:AJ25"/>
    <mergeCell ref="T25:U25"/>
    <mergeCell ref="W25:X25"/>
    <mergeCell ref="Z25:AA25"/>
    <mergeCell ref="K25:L25"/>
    <mergeCell ref="N25:O25"/>
    <mergeCell ref="Q25:R25"/>
    <mergeCell ref="AF22:AG22"/>
    <mergeCell ref="AI22:AJ22"/>
    <mergeCell ref="E23:F23"/>
    <mergeCell ref="H23:I23"/>
    <mergeCell ref="W22:X22"/>
    <mergeCell ref="Z22:AA22"/>
    <mergeCell ref="AC22:AD22"/>
    <mergeCell ref="N22:O22"/>
    <mergeCell ref="Q22:R22"/>
    <mergeCell ref="T22:U22"/>
    <mergeCell ref="E22:F22"/>
    <mergeCell ref="H22:I22"/>
    <mergeCell ref="K22:L22"/>
    <mergeCell ref="AC23:AD23"/>
    <mergeCell ref="AF23:AG23"/>
    <mergeCell ref="AI23:AJ23"/>
    <mergeCell ref="T23:U23"/>
    <mergeCell ref="W23:X23"/>
    <mergeCell ref="Z23:AA23"/>
    <mergeCell ref="K23:L23"/>
    <mergeCell ref="N23:O23"/>
    <mergeCell ref="Q23:R23"/>
    <mergeCell ref="AF20:AG20"/>
    <mergeCell ref="AI20:AJ20"/>
    <mergeCell ref="E21:F21"/>
    <mergeCell ref="H21:I21"/>
    <mergeCell ref="W20:X20"/>
    <mergeCell ref="Z20:AA20"/>
    <mergeCell ref="AC20:AD20"/>
    <mergeCell ref="N20:O20"/>
    <mergeCell ref="Q20:R20"/>
    <mergeCell ref="T20:U20"/>
    <mergeCell ref="E20:F20"/>
    <mergeCell ref="H20:I20"/>
    <mergeCell ref="K20:L20"/>
    <mergeCell ref="AC21:AD21"/>
    <mergeCell ref="AF21:AG21"/>
    <mergeCell ref="AI21:AJ21"/>
    <mergeCell ref="T21:U21"/>
    <mergeCell ref="W21:X21"/>
    <mergeCell ref="Z21:AA21"/>
    <mergeCell ref="K21:L21"/>
    <mergeCell ref="N21:O21"/>
    <mergeCell ref="Q21:R21"/>
    <mergeCell ref="AF18:AG18"/>
    <mergeCell ref="AI18:AJ18"/>
    <mergeCell ref="E19:F19"/>
    <mergeCell ref="H19:I19"/>
    <mergeCell ref="W18:X18"/>
    <mergeCell ref="Z18:AA18"/>
    <mergeCell ref="AC18:AD18"/>
    <mergeCell ref="N18:O18"/>
    <mergeCell ref="Q18:R18"/>
    <mergeCell ref="T18:U18"/>
    <mergeCell ref="E18:F18"/>
    <mergeCell ref="H18:I18"/>
    <mergeCell ref="K18:L18"/>
    <mergeCell ref="AC19:AD19"/>
    <mergeCell ref="AF19:AG19"/>
    <mergeCell ref="AI19:AJ19"/>
    <mergeCell ref="T19:U19"/>
    <mergeCell ref="W19:X19"/>
    <mergeCell ref="Z19:AA19"/>
    <mergeCell ref="K19:L19"/>
    <mergeCell ref="N19:O19"/>
    <mergeCell ref="Q19:R19"/>
    <mergeCell ref="AF16:AG16"/>
    <mergeCell ref="AI16:AJ16"/>
    <mergeCell ref="E17:F17"/>
    <mergeCell ref="H17:I17"/>
    <mergeCell ref="W16:X16"/>
    <mergeCell ref="Z16:AA16"/>
    <mergeCell ref="AC16:AD16"/>
    <mergeCell ref="N16:O16"/>
    <mergeCell ref="Q16:R16"/>
    <mergeCell ref="T16:U16"/>
    <mergeCell ref="E16:F16"/>
    <mergeCell ref="H16:I16"/>
    <mergeCell ref="K16:L16"/>
    <mergeCell ref="AC17:AD17"/>
    <mergeCell ref="AF17:AG17"/>
    <mergeCell ref="AI17:AJ17"/>
    <mergeCell ref="T17:U17"/>
    <mergeCell ref="W17:X17"/>
    <mergeCell ref="Z17:AA17"/>
    <mergeCell ref="K17:L17"/>
    <mergeCell ref="N17:O17"/>
    <mergeCell ref="Q17:R17"/>
    <mergeCell ref="AF14:AG14"/>
    <mergeCell ref="AI14:AJ14"/>
    <mergeCell ref="E15:F15"/>
    <mergeCell ref="H15:I15"/>
    <mergeCell ref="W14:X14"/>
    <mergeCell ref="Z14:AA14"/>
    <mergeCell ref="AC14:AD14"/>
    <mergeCell ref="N14:O14"/>
    <mergeCell ref="Q14:R14"/>
    <mergeCell ref="T14:U14"/>
    <mergeCell ref="E14:F14"/>
    <mergeCell ref="H14:I14"/>
    <mergeCell ref="K14:L14"/>
    <mergeCell ref="AC15:AD15"/>
    <mergeCell ref="AF15:AG15"/>
    <mergeCell ref="AI15:AJ15"/>
    <mergeCell ref="T15:U15"/>
    <mergeCell ref="W15:X15"/>
    <mergeCell ref="Z15:AA15"/>
    <mergeCell ref="K15:L15"/>
    <mergeCell ref="N15:O15"/>
    <mergeCell ref="Q15:R15"/>
    <mergeCell ref="AF12:AG12"/>
    <mergeCell ref="AI12:AJ12"/>
    <mergeCell ref="E13:F13"/>
    <mergeCell ref="H13:I13"/>
    <mergeCell ref="W12:X12"/>
    <mergeCell ref="Z12:AA12"/>
    <mergeCell ref="AC12:AD12"/>
    <mergeCell ref="N12:O12"/>
    <mergeCell ref="Q12:R12"/>
    <mergeCell ref="T12:U12"/>
    <mergeCell ref="E12:F12"/>
    <mergeCell ref="H12:I12"/>
    <mergeCell ref="K12:L12"/>
    <mergeCell ref="AC13:AD13"/>
    <mergeCell ref="AF13:AG13"/>
    <mergeCell ref="AI13:AJ13"/>
    <mergeCell ref="T13:U13"/>
    <mergeCell ref="W13:X13"/>
    <mergeCell ref="Z13:AA13"/>
    <mergeCell ref="K13:L13"/>
    <mergeCell ref="N13:O13"/>
    <mergeCell ref="Q13:R13"/>
    <mergeCell ref="AF10:AG10"/>
    <mergeCell ref="AI10:AJ10"/>
    <mergeCell ref="E9:F9"/>
    <mergeCell ref="H9:I9"/>
    <mergeCell ref="K9:L9"/>
    <mergeCell ref="E11:F11"/>
    <mergeCell ref="H11:I11"/>
    <mergeCell ref="W10:X10"/>
    <mergeCell ref="Z10:AA10"/>
    <mergeCell ref="AC10:AD10"/>
    <mergeCell ref="N10:O10"/>
    <mergeCell ref="Q10:R10"/>
    <mergeCell ref="T10:U10"/>
    <mergeCell ref="AC11:AD11"/>
    <mergeCell ref="AF11:AG11"/>
    <mergeCell ref="AI11:AJ11"/>
    <mergeCell ref="T11:U11"/>
    <mergeCell ref="W11:X11"/>
    <mergeCell ref="Z11:AA11"/>
    <mergeCell ref="K11:L11"/>
    <mergeCell ref="N11:O11"/>
    <mergeCell ref="Q11:R11"/>
    <mergeCell ref="E10:F10"/>
    <mergeCell ref="H10:I10"/>
    <mergeCell ref="K10:L10"/>
    <mergeCell ref="W9:X9"/>
    <mergeCell ref="Z9:AA9"/>
    <mergeCell ref="AC9:AD9"/>
    <mergeCell ref="N9:O9"/>
    <mergeCell ref="Q9:R9"/>
    <mergeCell ref="T9:U9"/>
    <mergeCell ref="Z8:AA8"/>
    <mergeCell ref="AC8:AD8"/>
    <mergeCell ref="AF8:AG8"/>
    <mergeCell ref="Q8:R8"/>
    <mergeCell ref="T8:U8"/>
    <mergeCell ref="W8:X8"/>
    <mergeCell ref="AF9:AG9"/>
    <mergeCell ref="AI7:AJ7"/>
    <mergeCell ref="E8:F8"/>
    <mergeCell ref="H8:I8"/>
    <mergeCell ref="K8:L8"/>
    <mergeCell ref="N8:O8"/>
    <mergeCell ref="Z7:AA7"/>
    <mergeCell ref="AC7:AD7"/>
    <mergeCell ref="AF7:AG7"/>
    <mergeCell ref="Q7:R7"/>
    <mergeCell ref="T7:U7"/>
    <mergeCell ref="W7:X7"/>
    <mergeCell ref="AI8:AJ8"/>
    <mergeCell ref="E7:F7"/>
    <mergeCell ref="H7:I7"/>
    <mergeCell ref="K7:L7"/>
    <mergeCell ref="N7:O7"/>
    <mergeCell ref="AI9:AJ9"/>
    <mergeCell ref="U6:V6"/>
    <mergeCell ref="X6:Y6"/>
    <mergeCell ref="AA6:AB6"/>
    <mergeCell ref="AD6:AE6"/>
    <mergeCell ref="AG6:AH6"/>
    <mergeCell ref="B2:AL2"/>
    <mergeCell ref="B3:AL3"/>
    <mergeCell ref="B4:AL4"/>
    <mergeCell ref="B5:AL5"/>
    <mergeCell ref="B6:D6"/>
    <mergeCell ref="F6:G6"/>
    <mergeCell ref="I6:J6"/>
    <mergeCell ref="L6:M6"/>
    <mergeCell ref="O6:P6"/>
    <mergeCell ref="R6:S6"/>
    <mergeCell ref="AL6:AM6"/>
    <mergeCell ref="AJ6:AK6"/>
  </mergeCells>
  <pageMargins left="0.25" right="0.25" top="0.75" bottom="0.75" header="0.3" footer="0.3"/>
  <pageSetup scale="54" fitToHeight="0" orientation="landscape" r:id="rId1"/>
  <headerFooter>
    <oddHeader>&amp;RTSL &amp;F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243AF-8777-4D3F-B5E4-6E94046DE58C}">
  <sheetPr>
    <pageSetUpPr fitToPage="1"/>
  </sheetPr>
  <dimension ref="B2:AB33"/>
  <sheetViews>
    <sheetView zoomScaleNormal="100" workbookViewId="0"/>
  </sheetViews>
  <sheetFormatPr defaultRowHeight="13.2" x14ac:dyDescent="0.25"/>
  <cols>
    <col min="23" max="23" width="11" bestFit="1" customWidth="1"/>
    <col min="25" max="25" width="10.44140625" bestFit="1" customWidth="1"/>
  </cols>
  <sheetData>
    <row r="2" spans="2:28" ht="15.6" x14ac:dyDescent="0.25">
      <c r="B2" s="41" t="s">
        <v>231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7"/>
    </row>
    <row r="3" spans="2:28" ht="15.6" x14ac:dyDescent="0.25">
      <c r="B3" s="41" t="s">
        <v>409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7"/>
    </row>
    <row r="4" spans="2:28" ht="13.8" x14ac:dyDescent="0.25">
      <c r="B4" s="42" t="s">
        <v>233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8"/>
    </row>
    <row r="5" spans="2:28" x14ac:dyDescent="0.25">
      <c r="B5" s="43" t="s">
        <v>234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7"/>
    </row>
    <row r="6" spans="2:28" ht="12.75" customHeight="1" x14ac:dyDescent="0.25">
      <c r="B6" s="44" t="s">
        <v>0</v>
      </c>
      <c r="C6" s="44"/>
      <c r="D6" s="44"/>
      <c r="E6" s="18" t="s">
        <v>235</v>
      </c>
      <c r="G6" s="18" t="s">
        <v>236</v>
      </c>
      <c r="I6" s="18" t="s">
        <v>237</v>
      </c>
      <c r="J6" s="8"/>
      <c r="K6" s="18" t="s">
        <v>238</v>
      </c>
      <c r="L6" s="8"/>
      <c r="M6" s="18" t="s">
        <v>239</v>
      </c>
      <c r="N6" s="8"/>
      <c r="O6" s="18" t="s">
        <v>240</v>
      </c>
      <c r="P6" s="8"/>
      <c r="Q6" s="18" t="s">
        <v>1</v>
      </c>
      <c r="S6" s="18" t="s">
        <v>230</v>
      </c>
      <c r="U6" s="18" t="s">
        <v>2</v>
      </c>
      <c r="W6" s="18" t="s">
        <v>3</v>
      </c>
      <c r="Y6" s="18" t="s">
        <v>4</v>
      </c>
      <c r="AA6" s="45" t="s">
        <v>241</v>
      </c>
      <c r="AB6" s="45"/>
    </row>
    <row r="7" spans="2:28" x14ac:dyDescent="0.25">
      <c r="B7" s="9" t="s">
        <v>229</v>
      </c>
      <c r="C7" s="9" t="s">
        <v>242</v>
      </c>
      <c r="D7" s="11" t="s">
        <v>243</v>
      </c>
      <c r="E7" s="10" t="s">
        <v>242</v>
      </c>
      <c r="F7" s="11" t="s">
        <v>243</v>
      </c>
      <c r="G7" s="10" t="s">
        <v>242</v>
      </c>
      <c r="H7" s="11" t="s">
        <v>243</v>
      </c>
      <c r="I7" s="10" t="s">
        <v>242</v>
      </c>
      <c r="J7" s="11" t="s">
        <v>243</v>
      </c>
      <c r="K7" s="10" t="s">
        <v>242</v>
      </c>
      <c r="L7" s="9" t="s">
        <v>243</v>
      </c>
      <c r="M7" s="10" t="s">
        <v>242</v>
      </c>
      <c r="N7" s="9" t="s">
        <v>243</v>
      </c>
      <c r="O7" s="10" t="s">
        <v>242</v>
      </c>
      <c r="P7" s="9" t="s">
        <v>243</v>
      </c>
      <c r="Q7" s="10" t="s">
        <v>242</v>
      </c>
      <c r="R7" s="11" t="s">
        <v>243</v>
      </c>
      <c r="S7" s="10" t="s">
        <v>242</v>
      </c>
      <c r="T7" s="11" t="s">
        <v>243</v>
      </c>
      <c r="U7" s="10" t="s">
        <v>242</v>
      </c>
      <c r="V7" s="11" t="s">
        <v>243</v>
      </c>
      <c r="W7" s="10" t="s">
        <v>242</v>
      </c>
      <c r="X7" s="11" t="s">
        <v>243</v>
      </c>
      <c r="Y7" s="10" t="s">
        <v>242</v>
      </c>
      <c r="Z7" s="11" t="s">
        <v>243</v>
      </c>
      <c r="AA7" s="12" t="s">
        <v>243</v>
      </c>
      <c r="AB7" s="8"/>
    </row>
    <row r="8" spans="2:28" x14ac:dyDescent="0.25">
      <c r="B8" s="13">
        <v>1</v>
      </c>
      <c r="C8" s="19" t="s">
        <v>410</v>
      </c>
      <c r="D8" s="15">
        <v>33</v>
      </c>
      <c r="E8" s="14" t="s">
        <v>411</v>
      </c>
      <c r="F8" s="15">
        <v>35</v>
      </c>
      <c r="G8" s="17" t="s">
        <v>412</v>
      </c>
      <c r="H8" s="15">
        <v>29</v>
      </c>
      <c r="I8" s="17" t="s">
        <v>413</v>
      </c>
      <c r="J8" s="15">
        <v>29</v>
      </c>
      <c r="K8" s="14" t="s">
        <v>414</v>
      </c>
      <c r="L8" s="13">
        <v>32</v>
      </c>
      <c r="M8" s="17" t="s">
        <v>415</v>
      </c>
      <c r="N8" s="13">
        <v>29</v>
      </c>
      <c r="O8" s="14" t="s">
        <v>416</v>
      </c>
      <c r="P8" s="13">
        <v>30</v>
      </c>
      <c r="Q8" s="14" t="s">
        <v>417</v>
      </c>
      <c r="R8" s="15">
        <v>32</v>
      </c>
      <c r="S8" s="17" t="s">
        <v>418</v>
      </c>
      <c r="T8" s="15">
        <v>29</v>
      </c>
      <c r="U8" s="14" t="s">
        <v>419</v>
      </c>
      <c r="V8" s="15">
        <v>30</v>
      </c>
      <c r="W8" s="17" t="s">
        <v>420</v>
      </c>
      <c r="X8" s="15">
        <v>29</v>
      </c>
      <c r="Y8" s="17" t="s">
        <v>421</v>
      </c>
      <c r="Z8" s="15">
        <v>31</v>
      </c>
      <c r="AA8" s="16">
        <v>368</v>
      </c>
      <c r="AB8" s="7"/>
    </row>
    <row r="9" spans="2:28" x14ac:dyDescent="0.25">
      <c r="B9" s="13">
        <v>2</v>
      </c>
      <c r="C9" s="19" t="s">
        <v>422</v>
      </c>
      <c r="D9" s="15">
        <v>33</v>
      </c>
      <c r="E9" s="14" t="s">
        <v>423</v>
      </c>
      <c r="F9" s="15">
        <v>35</v>
      </c>
      <c r="G9" s="17" t="s">
        <v>424</v>
      </c>
      <c r="H9" s="15">
        <v>29</v>
      </c>
      <c r="I9" s="17" t="s">
        <v>425</v>
      </c>
      <c r="J9" s="15">
        <v>29</v>
      </c>
      <c r="K9" s="14" t="s">
        <v>426</v>
      </c>
      <c r="L9" s="13">
        <v>32</v>
      </c>
      <c r="M9" s="17" t="s">
        <v>427</v>
      </c>
      <c r="N9" s="13">
        <v>29</v>
      </c>
      <c r="O9" s="14" t="s">
        <v>428</v>
      </c>
      <c r="P9" s="13">
        <v>30</v>
      </c>
      <c r="Q9" s="14" t="s">
        <v>429</v>
      </c>
      <c r="R9" s="15">
        <v>32</v>
      </c>
      <c r="S9" s="17" t="s">
        <v>430</v>
      </c>
      <c r="T9" s="15">
        <v>29</v>
      </c>
      <c r="U9" s="14" t="s">
        <v>431</v>
      </c>
      <c r="V9" s="15">
        <v>30</v>
      </c>
      <c r="W9" s="17" t="s">
        <v>432</v>
      </c>
      <c r="X9" s="15">
        <v>31</v>
      </c>
      <c r="Y9" s="17" t="s">
        <v>433</v>
      </c>
      <c r="Z9" s="15">
        <v>29</v>
      </c>
      <c r="AA9" s="16">
        <v>368</v>
      </c>
      <c r="AB9" s="7"/>
    </row>
    <row r="10" spans="2:28" x14ac:dyDescent="0.25">
      <c r="B10" s="13">
        <v>3</v>
      </c>
      <c r="C10" s="19" t="s">
        <v>434</v>
      </c>
      <c r="D10" s="15">
        <v>31</v>
      </c>
      <c r="E10" s="14" t="s">
        <v>435</v>
      </c>
      <c r="F10" s="15">
        <v>35</v>
      </c>
      <c r="G10" s="17" t="s">
        <v>436</v>
      </c>
      <c r="H10" s="15">
        <v>29</v>
      </c>
      <c r="I10" s="17" t="s">
        <v>437</v>
      </c>
      <c r="J10" s="15">
        <v>31</v>
      </c>
      <c r="K10" s="14" t="s">
        <v>438</v>
      </c>
      <c r="L10" s="13">
        <v>30</v>
      </c>
      <c r="M10" s="17" t="s">
        <v>439</v>
      </c>
      <c r="N10" s="13">
        <v>29</v>
      </c>
      <c r="O10" s="14" t="s">
        <v>440</v>
      </c>
      <c r="P10" s="13">
        <v>32</v>
      </c>
      <c r="Q10" s="14" t="s">
        <v>441</v>
      </c>
      <c r="R10" s="15">
        <v>30</v>
      </c>
      <c r="S10" s="17" t="s">
        <v>442</v>
      </c>
      <c r="T10" s="15">
        <v>29</v>
      </c>
      <c r="U10" s="14" t="s">
        <v>443</v>
      </c>
      <c r="V10" s="15">
        <v>32</v>
      </c>
      <c r="W10" s="17" t="s">
        <v>444</v>
      </c>
      <c r="X10" s="15">
        <v>29</v>
      </c>
      <c r="Y10" s="17" t="s">
        <v>445</v>
      </c>
      <c r="Z10" s="15">
        <v>29</v>
      </c>
      <c r="AA10" s="16">
        <v>366</v>
      </c>
      <c r="AB10" s="7"/>
    </row>
    <row r="11" spans="2:28" x14ac:dyDescent="0.25">
      <c r="B11" s="13">
        <v>4</v>
      </c>
      <c r="C11" s="19" t="s">
        <v>446</v>
      </c>
      <c r="D11" s="15">
        <v>35</v>
      </c>
      <c r="E11" s="14" t="s">
        <v>447</v>
      </c>
      <c r="F11" s="15">
        <v>31</v>
      </c>
      <c r="G11" s="17" t="s">
        <v>448</v>
      </c>
      <c r="H11" s="15">
        <v>31</v>
      </c>
      <c r="I11" s="17" t="s">
        <v>449</v>
      </c>
      <c r="J11" s="15">
        <v>29</v>
      </c>
      <c r="K11" s="14" t="s">
        <v>450</v>
      </c>
      <c r="L11" s="13">
        <v>30</v>
      </c>
      <c r="M11" s="17" t="s">
        <v>451</v>
      </c>
      <c r="N11" s="13">
        <v>29</v>
      </c>
      <c r="O11" s="14" t="s">
        <v>452</v>
      </c>
      <c r="P11" s="13">
        <v>32</v>
      </c>
      <c r="Q11" s="14" t="s">
        <v>453</v>
      </c>
      <c r="R11" s="15">
        <v>30</v>
      </c>
      <c r="S11" s="17" t="s">
        <v>454</v>
      </c>
      <c r="T11" s="15">
        <v>29</v>
      </c>
      <c r="U11" s="14" t="s">
        <v>455</v>
      </c>
      <c r="V11" s="15">
        <v>32</v>
      </c>
      <c r="W11" s="17" t="s">
        <v>456</v>
      </c>
      <c r="X11" s="15">
        <v>29</v>
      </c>
      <c r="Y11" s="17" t="s">
        <v>457</v>
      </c>
      <c r="Z11" s="15">
        <v>33</v>
      </c>
      <c r="AA11" s="16">
        <v>370</v>
      </c>
      <c r="AB11" s="7"/>
    </row>
    <row r="12" spans="2:28" x14ac:dyDescent="0.25">
      <c r="B12" s="13">
        <v>5</v>
      </c>
      <c r="C12" s="19" t="s">
        <v>458</v>
      </c>
      <c r="D12" s="15">
        <v>35</v>
      </c>
      <c r="E12" s="14" t="s">
        <v>459</v>
      </c>
      <c r="F12" s="15">
        <v>33</v>
      </c>
      <c r="G12" s="17" t="s">
        <v>460</v>
      </c>
      <c r="H12" s="15">
        <v>29</v>
      </c>
      <c r="I12" s="17" t="s">
        <v>461</v>
      </c>
      <c r="J12" s="15">
        <v>29</v>
      </c>
      <c r="K12" s="14" t="s">
        <v>462</v>
      </c>
      <c r="L12" s="13">
        <v>30</v>
      </c>
      <c r="M12" s="17" t="s">
        <v>463</v>
      </c>
      <c r="N12" s="13">
        <v>32</v>
      </c>
      <c r="O12" s="14" t="s">
        <v>464</v>
      </c>
      <c r="P12" s="13">
        <v>29</v>
      </c>
      <c r="Q12" s="14" t="s">
        <v>465</v>
      </c>
      <c r="R12" s="15">
        <v>30</v>
      </c>
      <c r="S12" s="17" t="s">
        <v>466</v>
      </c>
      <c r="T12" s="15">
        <v>31</v>
      </c>
      <c r="U12" s="14" t="s">
        <v>467</v>
      </c>
      <c r="V12" s="15">
        <v>30</v>
      </c>
      <c r="W12" s="17" t="s">
        <v>468</v>
      </c>
      <c r="X12" s="15">
        <v>29</v>
      </c>
      <c r="Y12" s="17" t="s">
        <v>469</v>
      </c>
      <c r="Z12" s="15">
        <v>33</v>
      </c>
      <c r="AA12" s="16">
        <v>370</v>
      </c>
      <c r="AB12" s="7"/>
    </row>
    <row r="13" spans="2:28" x14ac:dyDescent="0.25">
      <c r="B13" s="13">
        <v>6</v>
      </c>
      <c r="C13" s="19" t="s">
        <v>470</v>
      </c>
      <c r="D13" s="15">
        <v>31</v>
      </c>
      <c r="E13" s="14" t="s">
        <v>471</v>
      </c>
      <c r="F13" s="15">
        <v>33</v>
      </c>
      <c r="G13" s="14" t="s">
        <v>472</v>
      </c>
      <c r="H13" s="15">
        <v>29</v>
      </c>
      <c r="I13" s="17" t="s">
        <v>473</v>
      </c>
      <c r="J13" s="15">
        <v>29</v>
      </c>
      <c r="K13" s="14" t="s">
        <v>474</v>
      </c>
      <c r="L13" s="13">
        <v>32</v>
      </c>
      <c r="M13" s="17" t="s">
        <v>475</v>
      </c>
      <c r="N13" s="13">
        <v>30</v>
      </c>
      <c r="O13" s="14" t="s">
        <v>476</v>
      </c>
      <c r="P13" s="13">
        <v>29</v>
      </c>
      <c r="Q13" s="14" t="s">
        <v>477</v>
      </c>
      <c r="R13" s="15">
        <v>32</v>
      </c>
      <c r="S13" s="17" t="s">
        <v>478</v>
      </c>
      <c r="T13" s="15">
        <v>29</v>
      </c>
      <c r="U13" s="14" t="s">
        <v>479</v>
      </c>
      <c r="V13" s="15">
        <v>30</v>
      </c>
      <c r="W13" s="17" t="s">
        <v>480</v>
      </c>
      <c r="X13" s="15">
        <v>29</v>
      </c>
      <c r="Y13" s="17" t="s">
        <v>481</v>
      </c>
      <c r="Z13" s="15">
        <v>33</v>
      </c>
      <c r="AA13" s="16">
        <v>366</v>
      </c>
      <c r="AB13" s="7"/>
    </row>
    <row r="14" spans="2:28" x14ac:dyDescent="0.25">
      <c r="B14" s="13">
        <v>7</v>
      </c>
      <c r="C14" s="19" t="s">
        <v>482</v>
      </c>
      <c r="D14" s="15">
        <v>31</v>
      </c>
      <c r="E14" s="14" t="s">
        <v>483</v>
      </c>
      <c r="F14" s="15">
        <v>33</v>
      </c>
      <c r="G14" s="14" t="s">
        <v>484</v>
      </c>
      <c r="H14" s="15">
        <v>29</v>
      </c>
      <c r="I14" s="17" t="s">
        <v>485</v>
      </c>
      <c r="J14" s="15">
        <v>29</v>
      </c>
      <c r="K14" s="14" t="s">
        <v>486</v>
      </c>
      <c r="L14" s="13">
        <v>32</v>
      </c>
      <c r="M14" s="14" t="s">
        <v>487</v>
      </c>
      <c r="N14" s="13">
        <v>30</v>
      </c>
      <c r="O14" s="14" t="s">
        <v>488</v>
      </c>
      <c r="P14" s="13">
        <v>29</v>
      </c>
      <c r="Q14" s="14" t="s">
        <v>489</v>
      </c>
      <c r="R14" s="15">
        <v>32</v>
      </c>
      <c r="S14" s="17" t="s">
        <v>490</v>
      </c>
      <c r="T14" s="15">
        <v>29</v>
      </c>
      <c r="U14" s="14" t="s">
        <v>491</v>
      </c>
      <c r="V14" s="15">
        <v>30</v>
      </c>
      <c r="W14" s="17" t="s">
        <v>492</v>
      </c>
      <c r="X14" s="15">
        <v>31</v>
      </c>
      <c r="Y14" s="17" t="s">
        <v>493</v>
      </c>
      <c r="Z14" s="15">
        <v>31</v>
      </c>
      <c r="AA14" s="16">
        <v>366</v>
      </c>
      <c r="AB14" s="7"/>
    </row>
    <row r="15" spans="2:28" x14ac:dyDescent="0.25">
      <c r="B15" s="13">
        <v>8</v>
      </c>
      <c r="C15" s="19" t="s">
        <v>494</v>
      </c>
      <c r="D15" s="15">
        <v>34</v>
      </c>
      <c r="E15" s="14" t="s">
        <v>495</v>
      </c>
      <c r="F15" s="15">
        <v>30</v>
      </c>
      <c r="G15" s="14" t="s">
        <v>496</v>
      </c>
      <c r="H15" s="15">
        <v>29</v>
      </c>
      <c r="I15" s="14" t="s">
        <v>497</v>
      </c>
      <c r="J15" s="15">
        <v>31</v>
      </c>
      <c r="K15" s="14" t="s">
        <v>498</v>
      </c>
      <c r="L15" s="13">
        <v>30</v>
      </c>
      <c r="M15" s="14" t="s">
        <v>499</v>
      </c>
      <c r="N15" s="13">
        <v>30</v>
      </c>
      <c r="O15" s="14" t="s">
        <v>500</v>
      </c>
      <c r="P15" s="13">
        <v>31</v>
      </c>
      <c r="Q15" s="14" t="s">
        <v>501</v>
      </c>
      <c r="R15" s="15">
        <v>30</v>
      </c>
      <c r="S15" s="17" t="s">
        <v>502</v>
      </c>
      <c r="T15" s="15">
        <v>29</v>
      </c>
      <c r="U15" s="14" t="s">
        <v>503</v>
      </c>
      <c r="V15" s="15">
        <v>32</v>
      </c>
      <c r="W15" s="17" t="s">
        <v>504</v>
      </c>
      <c r="X15" s="15">
        <v>29</v>
      </c>
      <c r="Y15" s="14" t="s">
        <v>505</v>
      </c>
      <c r="Z15" s="15">
        <v>31</v>
      </c>
      <c r="AA15" s="16">
        <v>366</v>
      </c>
      <c r="AB15" s="7"/>
    </row>
    <row r="16" spans="2:28" x14ac:dyDescent="0.25">
      <c r="B16" s="13">
        <v>9</v>
      </c>
      <c r="C16" s="19" t="s">
        <v>506</v>
      </c>
      <c r="D16" s="15">
        <v>34</v>
      </c>
      <c r="E16" s="14" t="s">
        <v>507</v>
      </c>
      <c r="F16" s="15">
        <v>30</v>
      </c>
      <c r="G16" s="14" t="s">
        <v>508</v>
      </c>
      <c r="H16" s="15">
        <v>31</v>
      </c>
      <c r="I16" s="14" t="s">
        <v>509</v>
      </c>
      <c r="J16" s="15">
        <v>29</v>
      </c>
      <c r="K16" s="14" t="s">
        <v>510</v>
      </c>
      <c r="L16" s="13">
        <v>30</v>
      </c>
      <c r="M16" s="14" t="s">
        <v>511</v>
      </c>
      <c r="N16" s="13">
        <v>32</v>
      </c>
      <c r="O16" s="14" t="s">
        <v>512</v>
      </c>
      <c r="P16" s="13">
        <v>30</v>
      </c>
      <c r="Q16" s="14" t="s">
        <v>513</v>
      </c>
      <c r="R16" s="15">
        <v>29</v>
      </c>
      <c r="S16" s="14" t="s">
        <v>514</v>
      </c>
      <c r="T16" s="15">
        <v>29</v>
      </c>
      <c r="U16" s="14" t="s">
        <v>515</v>
      </c>
      <c r="V16" s="15">
        <v>32</v>
      </c>
      <c r="W16" s="14" t="s">
        <v>516</v>
      </c>
      <c r="X16" s="15">
        <v>29</v>
      </c>
      <c r="Y16" s="14" t="s">
        <v>517</v>
      </c>
      <c r="Z16" s="15">
        <v>33</v>
      </c>
      <c r="AA16" s="16">
        <v>368</v>
      </c>
      <c r="AB16" s="7"/>
    </row>
    <row r="17" spans="2:28" x14ac:dyDescent="0.25">
      <c r="B17" s="13">
        <v>10</v>
      </c>
      <c r="C17" s="19" t="s">
        <v>518</v>
      </c>
      <c r="D17" s="15">
        <v>34</v>
      </c>
      <c r="E17" s="14" t="s">
        <v>519</v>
      </c>
      <c r="F17" s="15">
        <v>32</v>
      </c>
      <c r="G17" s="14" t="s">
        <v>520</v>
      </c>
      <c r="H17" s="15">
        <v>29</v>
      </c>
      <c r="I17" s="14" t="s">
        <v>521</v>
      </c>
      <c r="J17" s="15">
        <v>29</v>
      </c>
      <c r="K17" s="14" t="s">
        <v>522</v>
      </c>
      <c r="L17" s="13">
        <v>30</v>
      </c>
      <c r="M17" s="14" t="s">
        <v>523</v>
      </c>
      <c r="N17" s="13">
        <v>32</v>
      </c>
      <c r="O17" s="14" t="s">
        <v>524</v>
      </c>
      <c r="P17" s="13">
        <v>30</v>
      </c>
      <c r="Q17" s="14" t="s">
        <v>525</v>
      </c>
      <c r="R17" s="15">
        <v>29</v>
      </c>
      <c r="S17" s="14" t="s">
        <v>526</v>
      </c>
      <c r="T17" s="15">
        <v>32</v>
      </c>
      <c r="U17" s="14" t="s">
        <v>527</v>
      </c>
      <c r="V17" s="15">
        <v>29</v>
      </c>
      <c r="W17" s="14" t="s">
        <v>528</v>
      </c>
      <c r="X17" s="15">
        <v>29</v>
      </c>
      <c r="Y17" s="14" t="s">
        <v>529</v>
      </c>
      <c r="Z17" s="15">
        <v>33</v>
      </c>
      <c r="AA17" s="16">
        <v>368</v>
      </c>
      <c r="AB17" s="7"/>
    </row>
    <row r="18" spans="2:28" x14ac:dyDescent="0.25">
      <c r="B18" s="13">
        <v>11</v>
      </c>
      <c r="C18" s="19" t="s">
        <v>530</v>
      </c>
      <c r="D18" s="15">
        <v>32</v>
      </c>
      <c r="E18" s="14" t="s">
        <v>531</v>
      </c>
      <c r="F18" s="15">
        <v>32</v>
      </c>
      <c r="G18" s="14" t="s">
        <v>532</v>
      </c>
      <c r="H18" s="15">
        <v>29</v>
      </c>
      <c r="I18" s="14" t="s">
        <v>533</v>
      </c>
      <c r="J18" s="15">
        <v>29</v>
      </c>
      <c r="K18" s="14" t="s">
        <v>534</v>
      </c>
      <c r="L18" s="13">
        <v>32</v>
      </c>
      <c r="M18" s="14" t="s">
        <v>535</v>
      </c>
      <c r="N18" s="13">
        <v>30</v>
      </c>
      <c r="O18" s="14" t="s">
        <v>536</v>
      </c>
      <c r="P18" s="13">
        <v>30</v>
      </c>
      <c r="Q18" s="14" t="s">
        <v>537</v>
      </c>
      <c r="R18" s="15">
        <v>31</v>
      </c>
      <c r="S18" s="14" t="s">
        <v>538</v>
      </c>
      <c r="T18" s="15">
        <v>30</v>
      </c>
      <c r="U18" s="14" t="s">
        <v>539</v>
      </c>
      <c r="V18" s="15">
        <v>29</v>
      </c>
      <c r="W18" s="14" t="s">
        <v>540</v>
      </c>
      <c r="X18" s="15">
        <v>29</v>
      </c>
      <c r="Y18" s="14" t="s">
        <v>541</v>
      </c>
      <c r="Z18" s="15">
        <v>33</v>
      </c>
      <c r="AA18" s="16">
        <v>366</v>
      </c>
      <c r="AB18" s="7"/>
    </row>
    <row r="19" spans="2:28" x14ac:dyDescent="0.25">
      <c r="B19" s="13">
        <v>12</v>
      </c>
      <c r="C19" s="19" t="s">
        <v>542</v>
      </c>
      <c r="D19" s="15">
        <v>34</v>
      </c>
      <c r="E19" s="14" t="s">
        <v>543</v>
      </c>
      <c r="F19" s="15">
        <v>30</v>
      </c>
      <c r="G19" s="14" t="s">
        <v>544</v>
      </c>
      <c r="H19" s="15">
        <v>29</v>
      </c>
      <c r="I19" s="17" t="s">
        <v>545</v>
      </c>
      <c r="J19" s="15">
        <v>32</v>
      </c>
      <c r="K19" s="14" t="s">
        <v>546</v>
      </c>
      <c r="L19" s="13">
        <v>29</v>
      </c>
      <c r="M19" s="14" t="s">
        <v>547</v>
      </c>
      <c r="N19" s="13">
        <v>30</v>
      </c>
      <c r="O19" s="14" t="s">
        <v>548</v>
      </c>
      <c r="P19" s="13">
        <v>32</v>
      </c>
      <c r="Q19" s="14" t="s">
        <v>549</v>
      </c>
      <c r="R19" s="15">
        <v>29</v>
      </c>
      <c r="S19" s="14" t="s">
        <v>550</v>
      </c>
      <c r="T19" s="15">
        <v>30</v>
      </c>
      <c r="U19" s="14" t="s">
        <v>551</v>
      </c>
      <c r="V19" s="15">
        <v>29</v>
      </c>
      <c r="W19" s="14" t="s">
        <v>552</v>
      </c>
      <c r="X19" s="15">
        <v>31</v>
      </c>
      <c r="Y19" s="14" t="s">
        <v>553</v>
      </c>
      <c r="Z19" s="15">
        <v>31</v>
      </c>
      <c r="AA19" s="16">
        <v>366</v>
      </c>
      <c r="AB19" s="7"/>
    </row>
    <row r="20" spans="2:28" x14ac:dyDescent="0.25">
      <c r="B20" s="13">
        <v>13</v>
      </c>
      <c r="C20" s="19" t="s">
        <v>554</v>
      </c>
      <c r="D20" s="15">
        <v>34</v>
      </c>
      <c r="E20" s="14" t="s">
        <v>555</v>
      </c>
      <c r="F20" s="15">
        <v>30</v>
      </c>
      <c r="G20" s="17" t="s">
        <v>556</v>
      </c>
      <c r="H20" s="15">
        <v>29</v>
      </c>
      <c r="I20" s="17" t="s">
        <v>557</v>
      </c>
      <c r="J20" s="15">
        <v>32</v>
      </c>
      <c r="K20" s="17" t="s">
        <v>558</v>
      </c>
      <c r="L20" s="13">
        <v>29</v>
      </c>
      <c r="M20" s="14" t="s">
        <v>559</v>
      </c>
      <c r="N20" s="13">
        <v>30</v>
      </c>
      <c r="O20" s="14" t="s">
        <v>560</v>
      </c>
      <c r="P20" s="13">
        <v>32</v>
      </c>
      <c r="Q20" s="14" t="s">
        <v>561</v>
      </c>
      <c r="R20" s="15">
        <v>29</v>
      </c>
      <c r="S20" s="14" t="s">
        <v>562</v>
      </c>
      <c r="T20" s="15">
        <v>30</v>
      </c>
      <c r="U20" s="14" t="s">
        <v>563</v>
      </c>
      <c r="V20" s="15">
        <v>31</v>
      </c>
      <c r="W20" s="14" t="s">
        <v>564</v>
      </c>
      <c r="X20" s="15">
        <v>29</v>
      </c>
      <c r="Y20" s="14" t="s">
        <v>565</v>
      </c>
      <c r="Z20" s="15">
        <v>31</v>
      </c>
      <c r="AA20" s="16">
        <v>366</v>
      </c>
      <c r="AB20" s="7"/>
    </row>
    <row r="21" spans="2:28" x14ac:dyDescent="0.25">
      <c r="B21" s="13">
        <v>14</v>
      </c>
      <c r="C21" s="19" t="s">
        <v>566</v>
      </c>
      <c r="D21" s="15">
        <v>34</v>
      </c>
      <c r="E21" s="14" t="s">
        <v>567</v>
      </c>
      <c r="F21" s="15">
        <v>30</v>
      </c>
      <c r="G21" s="17" t="s">
        <v>568</v>
      </c>
      <c r="H21" s="15">
        <v>31</v>
      </c>
      <c r="I21" s="17" t="s">
        <v>569</v>
      </c>
      <c r="J21" s="15">
        <v>30</v>
      </c>
      <c r="K21" s="17" t="s">
        <v>570</v>
      </c>
      <c r="L21" s="13">
        <v>29</v>
      </c>
      <c r="M21" s="14" t="s">
        <v>571</v>
      </c>
      <c r="N21" s="13">
        <v>32</v>
      </c>
      <c r="O21" s="14" t="s">
        <v>572</v>
      </c>
      <c r="P21" s="13">
        <v>30</v>
      </c>
      <c r="Q21" s="17" t="s">
        <v>573</v>
      </c>
      <c r="R21" s="15">
        <v>29</v>
      </c>
      <c r="S21" s="17" t="s">
        <v>574</v>
      </c>
      <c r="T21" s="15">
        <v>32</v>
      </c>
      <c r="U21" s="14" t="s">
        <v>575</v>
      </c>
      <c r="V21" s="15">
        <v>29</v>
      </c>
      <c r="W21" s="14" t="s">
        <v>576</v>
      </c>
      <c r="X21" s="15">
        <v>29</v>
      </c>
      <c r="Y21" s="17" t="s">
        <v>577</v>
      </c>
      <c r="Z21" s="15">
        <v>33</v>
      </c>
      <c r="AA21" s="16">
        <v>368</v>
      </c>
      <c r="AB21" s="7"/>
    </row>
    <row r="22" spans="2:28" x14ac:dyDescent="0.25">
      <c r="B22" s="13">
        <v>15</v>
      </c>
      <c r="C22" s="19" t="s">
        <v>578</v>
      </c>
      <c r="D22" s="15">
        <v>34</v>
      </c>
      <c r="E22" s="14" t="s">
        <v>579</v>
      </c>
      <c r="F22" s="15">
        <v>32</v>
      </c>
      <c r="G22" s="17" t="s">
        <v>580</v>
      </c>
      <c r="H22" s="15">
        <v>29</v>
      </c>
      <c r="I22" s="17" t="s">
        <v>581</v>
      </c>
      <c r="J22" s="15">
        <v>30</v>
      </c>
      <c r="K22" s="17" t="s">
        <v>582</v>
      </c>
      <c r="L22" s="13">
        <v>29</v>
      </c>
      <c r="M22" s="14" t="s">
        <v>583</v>
      </c>
      <c r="N22" s="13">
        <v>32</v>
      </c>
      <c r="O22" s="14" t="s">
        <v>584</v>
      </c>
      <c r="P22" s="13">
        <v>30</v>
      </c>
      <c r="Q22" s="17" t="s">
        <v>585</v>
      </c>
      <c r="R22" s="15">
        <v>29</v>
      </c>
      <c r="S22" s="17" t="s">
        <v>586</v>
      </c>
      <c r="T22" s="15">
        <v>32</v>
      </c>
      <c r="U22" s="14" t="s">
        <v>587</v>
      </c>
      <c r="V22" s="15">
        <v>29</v>
      </c>
      <c r="W22" s="14" t="s">
        <v>588</v>
      </c>
      <c r="X22" s="15">
        <v>29</v>
      </c>
      <c r="Y22" s="17" t="s">
        <v>589</v>
      </c>
      <c r="Z22" s="15">
        <v>33</v>
      </c>
      <c r="AA22" s="16">
        <v>368</v>
      </c>
      <c r="AB22" s="7"/>
    </row>
    <row r="23" spans="2:28" x14ac:dyDescent="0.25">
      <c r="B23" s="13">
        <v>16</v>
      </c>
      <c r="C23" s="19" t="s">
        <v>590</v>
      </c>
      <c r="D23" s="15">
        <v>32</v>
      </c>
      <c r="E23" s="14" t="s">
        <v>591</v>
      </c>
      <c r="F23" s="15">
        <v>32</v>
      </c>
      <c r="G23" s="17" t="s">
        <v>592</v>
      </c>
      <c r="H23" s="15">
        <v>29</v>
      </c>
      <c r="I23" s="17" t="s">
        <v>593</v>
      </c>
      <c r="J23" s="15">
        <v>30</v>
      </c>
      <c r="K23" s="17" t="s">
        <v>594</v>
      </c>
      <c r="L23" s="13">
        <v>31</v>
      </c>
      <c r="M23" s="14" t="s">
        <v>595</v>
      </c>
      <c r="N23" s="13">
        <v>30</v>
      </c>
      <c r="O23" s="14" t="s">
        <v>596</v>
      </c>
      <c r="P23" s="13">
        <v>30</v>
      </c>
      <c r="Q23" s="17" t="s">
        <v>597</v>
      </c>
      <c r="R23" s="15">
        <v>31</v>
      </c>
      <c r="S23" s="17" t="s">
        <v>598</v>
      </c>
      <c r="T23" s="15">
        <v>30</v>
      </c>
      <c r="U23" s="14" t="s">
        <v>599</v>
      </c>
      <c r="V23" s="15">
        <v>29</v>
      </c>
      <c r="W23" s="17" t="s">
        <v>600</v>
      </c>
      <c r="X23" s="15">
        <v>29</v>
      </c>
      <c r="Y23" s="17" t="s">
        <v>601</v>
      </c>
      <c r="Z23" s="15">
        <v>33</v>
      </c>
      <c r="AA23" s="16">
        <v>366</v>
      </c>
      <c r="AB23" s="7"/>
    </row>
    <row r="24" spans="2:28" x14ac:dyDescent="0.25">
      <c r="B24" s="13">
        <v>17</v>
      </c>
      <c r="C24" s="19" t="s">
        <v>602</v>
      </c>
      <c r="D24" s="15">
        <v>35</v>
      </c>
      <c r="E24" s="14" t="s">
        <v>603</v>
      </c>
      <c r="F24" s="15">
        <v>29</v>
      </c>
      <c r="G24" s="17" t="s">
        <v>604</v>
      </c>
      <c r="H24" s="15">
        <v>29</v>
      </c>
      <c r="I24" s="17" t="s">
        <v>605</v>
      </c>
      <c r="J24" s="15">
        <v>32</v>
      </c>
      <c r="K24" s="17" t="s">
        <v>606</v>
      </c>
      <c r="L24" s="13">
        <v>29</v>
      </c>
      <c r="M24" s="14" t="s">
        <v>607</v>
      </c>
      <c r="N24" s="13">
        <v>30</v>
      </c>
      <c r="O24" s="14" t="s">
        <v>608</v>
      </c>
      <c r="P24" s="13">
        <v>32</v>
      </c>
      <c r="Q24" s="17" t="s">
        <v>609</v>
      </c>
      <c r="R24" s="15">
        <v>29</v>
      </c>
      <c r="S24" s="17" t="s">
        <v>610</v>
      </c>
      <c r="T24" s="15">
        <v>30</v>
      </c>
      <c r="U24" s="14" t="s">
        <v>611</v>
      </c>
      <c r="V24" s="15">
        <v>29</v>
      </c>
      <c r="W24" s="17" t="s">
        <v>612</v>
      </c>
      <c r="X24" s="15">
        <v>31</v>
      </c>
      <c r="Y24" s="17" t="s">
        <v>613</v>
      </c>
      <c r="Z24" s="15">
        <v>31</v>
      </c>
      <c r="AA24" s="16">
        <v>366</v>
      </c>
      <c r="AB24" s="7"/>
    </row>
    <row r="25" spans="2:28" x14ac:dyDescent="0.25">
      <c r="B25" s="13">
        <v>18</v>
      </c>
      <c r="C25" s="19" t="s">
        <v>614</v>
      </c>
      <c r="D25" s="15">
        <v>35</v>
      </c>
      <c r="E25" s="14" t="s">
        <v>615</v>
      </c>
      <c r="F25" s="15">
        <v>29</v>
      </c>
      <c r="G25" s="17" t="s">
        <v>616</v>
      </c>
      <c r="H25" s="15">
        <v>29</v>
      </c>
      <c r="I25" s="17" t="s">
        <v>617</v>
      </c>
      <c r="J25" s="15">
        <v>32</v>
      </c>
      <c r="K25" s="17" t="s">
        <v>618</v>
      </c>
      <c r="L25" s="13">
        <v>29</v>
      </c>
      <c r="M25" s="14" t="s">
        <v>619</v>
      </c>
      <c r="N25" s="13">
        <v>30</v>
      </c>
      <c r="O25" s="14" t="s">
        <v>620</v>
      </c>
      <c r="P25" s="13">
        <v>32</v>
      </c>
      <c r="Q25" s="17" t="s">
        <v>621</v>
      </c>
      <c r="R25" s="15">
        <v>29</v>
      </c>
      <c r="S25" s="17" t="s">
        <v>622</v>
      </c>
      <c r="T25" s="15">
        <v>30</v>
      </c>
      <c r="U25" s="14" t="s">
        <v>623</v>
      </c>
      <c r="V25" s="15">
        <v>31</v>
      </c>
      <c r="W25" s="17" t="s">
        <v>624</v>
      </c>
      <c r="X25" s="15">
        <v>29</v>
      </c>
      <c r="Y25" s="17" t="s">
        <v>625</v>
      </c>
      <c r="Z25" s="15">
        <v>31</v>
      </c>
      <c r="AA25" s="16">
        <v>366</v>
      </c>
      <c r="AB25" s="7"/>
    </row>
    <row r="26" spans="2:28" x14ac:dyDescent="0.25">
      <c r="B26" s="13">
        <v>19</v>
      </c>
      <c r="C26" s="19" t="s">
        <v>626</v>
      </c>
      <c r="D26" s="15">
        <v>35</v>
      </c>
      <c r="E26" s="14" t="s">
        <v>627</v>
      </c>
      <c r="F26" s="15">
        <v>29</v>
      </c>
      <c r="G26" s="17" t="s">
        <v>628</v>
      </c>
      <c r="H26" s="15">
        <v>31</v>
      </c>
      <c r="I26" s="17" t="s">
        <v>629</v>
      </c>
      <c r="J26" s="15">
        <v>30</v>
      </c>
      <c r="K26" s="17" t="s">
        <v>630</v>
      </c>
      <c r="L26" s="13">
        <v>29</v>
      </c>
      <c r="M26" s="14" t="s">
        <v>631</v>
      </c>
      <c r="N26" s="13">
        <v>32</v>
      </c>
      <c r="O26" s="14" t="s">
        <v>632</v>
      </c>
      <c r="P26" s="13">
        <v>30</v>
      </c>
      <c r="Q26" s="17" t="s">
        <v>633</v>
      </c>
      <c r="R26" s="15">
        <v>29</v>
      </c>
      <c r="S26" s="17" t="s">
        <v>634</v>
      </c>
      <c r="T26" s="15">
        <v>32</v>
      </c>
      <c r="U26" s="14" t="s">
        <v>635</v>
      </c>
      <c r="V26" s="15">
        <v>29</v>
      </c>
      <c r="W26" s="17" t="s">
        <v>636</v>
      </c>
      <c r="X26" s="15">
        <v>29</v>
      </c>
      <c r="Y26" s="17" t="s">
        <v>637</v>
      </c>
      <c r="Z26" s="15">
        <v>33</v>
      </c>
      <c r="AA26" s="16">
        <v>368</v>
      </c>
      <c r="AB26" s="7"/>
    </row>
    <row r="27" spans="2:28" x14ac:dyDescent="0.25">
      <c r="B27" s="13">
        <v>20</v>
      </c>
      <c r="C27" s="19" t="s">
        <v>638</v>
      </c>
      <c r="D27" s="15">
        <v>35</v>
      </c>
      <c r="E27" s="14" t="s">
        <v>639</v>
      </c>
      <c r="F27" s="15">
        <v>31</v>
      </c>
      <c r="G27" s="17" t="s">
        <v>640</v>
      </c>
      <c r="H27" s="15">
        <v>29</v>
      </c>
      <c r="I27" s="17" t="s">
        <v>641</v>
      </c>
      <c r="J27" s="15">
        <v>30</v>
      </c>
      <c r="K27" s="17" t="s">
        <v>642</v>
      </c>
      <c r="L27" s="13">
        <v>29</v>
      </c>
      <c r="M27" s="14" t="s">
        <v>643</v>
      </c>
      <c r="N27" s="13">
        <v>32</v>
      </c>
      <c r="O27" s="14" t="s">
        <v>644</v>
      </c>
      <c r="P27" s="13">
        <v>30</v>
      </c>
      <c r="Q27" s="17" t="s">
        <v>645</v>
      </c>
      <c r="R27" s="15">
        <v>29</v>
      </c>
      <c r="S27" s="17" t="s">
        <v>646</v>
      </c>
      <c r="T27" s="15">
        <v>32</v>
      </c>
      <c r="U27" s="14" t="s">
        <v>647</v>
      </c>
      <c r="V27" s="15">
        <v>29</v>
      </c>
      <c r="W27" s="17" t="s">
        <v>648</v>
      </c>
      <c r="X27" s="15">
        <v>29</v>
      </c>
      <c r="Y27" s="17" t="s">
        <v>649</v>
      </c>
      <c r="Z27" s="15">
        <v>33</v>
      </c>
      <c r="AA27" s="16">
        <v>368</v>
      </c>
      <c r="AB27" s="7"/>
    </row>
    <row r="28" spans="2:28" x14ac:dyDescent="0.25">
      <c r="B28" s="13">
        <v>21</v>
      </c>
      <c r="C28" s="19" t="s">
        <v>650</v>
      </c>
      <c r="D28" s="15">
        <v>35</v>
      </c>
      <c r="E28" s="14" t="s">
        <v>651</v>
      </c>
      <c r="F28" s="15">
        <v>29</v>
      </c>
      <c r="G28" s="17" t="s">
        <v>652</v>
      </c>
      <c r="H28" s="15">
        <v>29</v>
      </c>
      <c r="I28" s="17" t="s">
        <v>653</v>
      </c>
      <c r="J28" s="15">
        <v>30</v>
      </c>
      <c r="K28" s="17" t="s">
        <v>654</v>
      </c>
      <c r="L28" s="13">
        <v>31</v>
      </c>
      <c r="M28" s="14" t="s">
        <v>655</v>
      </c>
      <c r="N28" s="13">
        <v>30</v>
      </c>
      <c r="O28" s="14" t="s">
        <v>656</v>
      </c>
      <c r="P28" s="13">
        <v>30</v>
      </c>
      <c r="Q28" s="17" t="s">
        <v>657</v>
      </c>
      <c r="R28" s="15">
        <v>31</v>
      </c>
      <c r="S28" s="17" t="s">
        <v>658</v>
      </c>
      <c r="T28" s="15">
        <v>30</v>
      </c>
      <c r="U28" s="14" t="s">
        <v>659</v>
      </c>
      <c r="V28" s="15">
        <v>29</v>
      </c>
      <c r="W28" s="17" t="s">
        <v>660</v>
      </c>
      <c r="X28" s="15">
        <v>29</v>
      </c>
      <c r="Y28" s="17" t="s">
        <v>410</v>
      </c>
      <c r="Z28" s="15">
        <v>33</v>
      </c>
      <c r="AA28" s="16">
        <v>366</v>
      </c>
      <c r="AB28" s="7"/>
    </row>
    <row r="29" spans="2:28" x14ac:dyDescent="0.25">
      <c r="B29" s="9" t="s">
        <v>379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</row>
    <row r="30" spans="2:28" x14ac:dyDescent="0.25">
      <c r="B30" s="51"/>
      <c r="C30" s="52">
        <v>44918</v>
      </c>
      <c r="D30" s="52"/>
      <c r="E30" s="56">
        <v>45023</v>
      </c>
      <c r="F30" s="56"/>
      <c r="G30" s="56"/>
      <c r="H30" s="56"/>
      <c r="I30" s="56"/>
      <c r="J30" s="56"/>
      <c r="K30" s="54">
        <v>45075</v>
      </c>
      <c r="L30" s="54"/>
      <c r="M30" s="54"/>
      <c r="N30" s="54"/>
      <c r="O30" s="56">
        <v>45173</v>
      </c>
      <c r="P30" s="56"/>
      <c r="Q30" s="56"/>
      <c r="R30" s="56"/>
      <c r="S30" s="56"/>
      <c r="T30" s="56"/>
      <c r="U30" s="55">
        <v>45253</v>
      </c>
      <c r="V30" s="55"/>
      <c r="W30" s="55"/>
      <c r="X30" s="55"/>
      <c r="Y30" s="55"/>
      <c r="Z30" s="55"/>
      <c r="AA30" s="55"/>
      <c r="AB30" s="8"/>
    </row>
    <row r="31" spans="2:28" x14ac:dyDescent="0.25">
      <c r="B31" s="51"/>
      <c r="C31" s="52">
        <v>44921</v>
      </c>
      <c r="D31" s="52"/>
      <c r="E31" s="50"/>
      <c r="F31" s="50"/>
      <c r="G31" s="50"/>
      <c r="H31" s="50"/>
      <c r="I31" s="50"/>
      <c r="J31" s="50"/>
      <c r="K31" s="54">
        <v>45111</v>
      </c>
      <c r="L31" s="54"/>
      <c r="M31" s="54"/>
      <c r="N31" s="54"/>
      <c r="O31" s="50"/>
      <c r="P31" s="50"/>
      <c r="Q31" s="50"/>
      <c r="R31" s="50"/>
      <c r="S31" s="50"/>
      <c r="T31" s="50"/>
      <c r="U31" s="55">
        <v>45254</v>
      </c>
      <c r="V31" s="55"/>
      <c r="W31" s="55"/>
      <c r="X31" s="55"/>
      <c r="Y31" s="55"/>
      <c r="Z31" s="55"/>
      <c r="AA31" s="55"/>
      <c r="AB31" s="7"/>
    </row>
    <row r="32" spans="2:28" x14ac:dyDescent="0.25">
      <c r="B32" s="51"/>
      <c r="C32" s="52">
        <v>44928</v>
      </c>
      <c r="D32" s="52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7"/>
    </row>
    <row r="33" spans="2:28" x14ac:dyDescent="0.25">
      <c r="B33" s="7"/>
      <c r="C33" s="52">
        <v>44942</v>
      </c>
      <c r="D33" s="52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7"/>
    </row>
  </sheetData>
  <mergeCells count="27">
    <mergeCell ref="C33:D33"/>
    <mergeCell ref="E33:J33"/>
    <mergeCell ref="K33:N33"/>
    <mergeCell ref="O33:T33"/>
    <mergeCell ref="U33:AA33"/>
    <mergeCell ref="U32:AA32"/>
    <mergeCell ref="C31:D31"/>
    <mergeCell ref="E31:J31"/>
    <mergeCell ref="K31:N31"/>
    <mergeCell ref="O31:T31"/>
    <mergeCell ref="U31:AA31"/>
    <mergeCell ref="U30:AA30"/>
    <mergeCell ref="AA6:AB6"/>
    <mergeCell ref="B2:AA2"/>
    <mergeCell ref="B3:AA3"/>
    <mergeCell ref="B4:AA4"/>
    <mergeCell ref="B5:AA5"/>
    <mergeCell ref="B6:D6"/>
    <mergeCell ref="B30:B32"/>
    <mergeCell ref="C30:D30"/>
    <mergeCell ref="E30:J30"/>
    <mergeCell ref="K30:N30"/>
    <mergeCell ref="O30:T30"/>
    <mergeCell ref="C32:D32"/>
    <mergeCell ref="E32:J32"/>
    <mergeCell ref="K32:N32"/>
    <mergeCell ref="O32:T32"/>
  </mergeCells>
  <pageMargins left="0.7" right="0.7" top="0.75" bottom="0.75" header="0.3" footer="0.3"/>
  <pageSetup scale="56" fitToHeight="0" orientation="landscape" r:id="rId1"/>
  <headerFooter>
    <oddHeader>&amp;RTSL &amp;F
Page &amp;P of &amp;N</oddHeader>
  </headerFooter>
  <colBreaks count="1" manualBreakCount="1">
    <brk id="2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09972-86D5-44B4-8FA3-D5D9B37D004B}">
  <sheetPr>
    <pageSetUpPr fitToPage="1"/>
  </sheetPr>
  <dimension ref="B2:AB33"/>
  <sheetViews>
    <sheetView workbookViewId="0"/>
  </sheetViews>
  <sheetFormatPr defaultRowHeight="13.2" x14ac:dyDescent="0.25"/>
  <cols>
    <col min="23" max="23" width="11" bestFit="1" customWidth="1"/>
    <col min="25" max="25" width="10.44140625" bestFit="1" customWidth="1"/>
  </cols>
  <sheetData>
    <row r="2" spans="2:28" ht="15.6" x14ac:dyDescent="0.25">
      <c r="B2" s="41" t="s">
        <v>231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7"/>
    </row>
    <row r="3" spans="2:28" ht="15.6" x14ac:dyDescent="0.25">
      <c r="B3" s="41" t="s">
        <v>661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7"/>
    </row>
    <row r="4" spans="2:28" ht="13.8" x14ac:dyDescent="0.25">
      <c r="B4" s="42" t="s">
        <v>406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8"/>
    </row>
    <row r="5" spans="2:28" x14ac:dyDescent="0.25">
      <c r="B5" s="43" t="s">
        <v>407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7"/>
    </row>
    <row r="6" spans="2:28" ht="12.75" customHeight="1" x14ac:dyDescent="0.25">
      <c r="B6" s="44" t="s">
        <v>0</v>
      </c>
      <c r="C6" s="44"/>
      <c r="D6" s="44"/>
      <c r="E6" s="18" t="s">
        <v>235</v>
      </c>
      <c r="G6" s="18" t="s">
        <v>236</v>
      </c>
      <c r="I6" s="18" t="s">
        <v>237</v>
      </c>
      <c r="J6" s="8"/>
      <c r="K6" s="18" t="s">
        <v>238</v>
      </c>
      <c r="L6" s="8"/>
      <c r="M6" s="18" t="s">
        <v>239</v>
      </c>
      <c r="N6" s="8"/>
      <c r="O6" s="18" t="s">
        <v>240</v>
      </c>
      <c r="P6" s="8"/>
      <c r="Q6" s="18" t="s">
        <v>1</v>
      </c>
      <c r="S6" s="18" t="s">
        <v>230</v>
      </c>
      <c r="U6" s="18" t="s">
        <v>2</v>
      </c>
      <c r="W6" s="18" t="s">
        <v>3</v>
      </c>
      <c r="Y6" s="18" t="s">
        <v>4</v>
      </c>
      <c r="AA6" s="45" t="s">
        <v>241</v>
      </c>
      <c r="AB6" s="45"/>
    </row>
    <row r="7" spans="2:28" x14ac:dyDescent="0.25">
      <c r="B7" s="9" t="s">
        <v>229</v>
      </c>
      <c r="C7" s="9" t="s">
        <v>242</v>
      </c>
      <c r="D7" s="11" t="s">
        <v>243</v>
      </c>
      <c r="E7" s="10" t="s">
        <v>242</v>
      </c>
      <c r="F7" s="11" t="s">
        <v>243</v>
      </c>
      <c r="G7" s="10" t="s">
        <v>242</v>
      </c>
      <c r="H7" s="11" t="s">
        <v>243</v>
      </c>
      <c r="I7" s="10" t="s">
        <v>242</v>
      </c>
      <c r="J7" s="11" t="s">
        <v>243</v>
      </c>
      <c r="K7" s="10" t="s">
        <v>242</v>
      </c>
      <c r="L7" s="9" t="s">
        <v>243</v>
      </c>
      <c r="M7" s="10" t="s">
        <v>242</v>
      </c>
      <c r="N7" s="9" t="s">
        <v>243</v>
      </c>
      <c r="O7" s="10" t="s">
        <v>242</v>
      </c>
      <c r="P7" s="9" t="s">
        <v>243</v>
      </c>
      <c r="Q7" s="10" t="s">
        <v>242</v>
      </c>
      <c r="R7" s="11" t="s">
        <v>243</v>
      </c>
      <c r="S7" s="10" t="s">
        <v>242</v>
      </c>
      <c r="T7" s="11" t="s">
        <v>243</v>
      </c>
      <c r="U7" s="10" t="s">
        <v>242</v>
      </c>
      <c r="V7" s="11" t="s">
        <v>243</v>
      </c>
      <c r="W7" s="10" t="s">
        <v>242</v>
      </c>
      <c r="X7" s="11" t="s">
        <v>243</v>
      </c>
      <c r="Y7" s="10" t="s">
        <v>242</v>
      </c>
      <c r="Z7" s="11" t="s">
        <v>243</v>
      </c>
      <c r="AA7" s="12" t="s">
        <v>243</v>
      </c>
      <c r="AB7" s="8"/>
    </row>
    <row r="8" spans="2:28" x14ac:dyDescent="0.25">
      <c r="B8" s="13">
        <v>22</v>
      </c>
      <c r="C8" s="19" t="s">
        <v>410</v>
      </c>
      <c r="D8" s="15">
        <v>33</v>
      </c>
      <c r="E8" s="14" t="s">
        <v>411</v>
      </c>
      <c r="F8" s="15">
        <v>35</v>
      </c>
      <c r="G8" s="17" t="s">
        <v>412</v>
      </c>
      <c r="H8" s="15">
        <v>29</v>
      </c>
      <c r="I8" s="17" t="s">
        <v>413</v>
      </c>
      <c r="J8" s="15">
        <v>29</v>
      </c>
      <c r="K8" s="14" t="s">
        <v>414</v>
      </c>
      <c r="L8" s="13">
        <v>32</v>
      </c>
      <c r="M8" s="17" t="s">
        <v>415</v>
      </c>
      <c r="N8" s="13">
        <v>29</v>
      </c>
      <c r="O8" s="14" t="s">
        <v>416</v>
      </c>
      <c r="P8" s="13">
        <v>30</v>
      </c>
      <c r="Q8" s="14" t="s">
        <v>417</v>
      </c>
      <c r="R8" s="15">
        <v>32</v>
      </c>
      <c r="S8" s="17" t="s">
        <v>418</v>
      </c>
      <c r="T8" s="15">
        <v>29</v>
      </c>
      <c r="U8" s="14" t="s">
        <v>419</v>
      </c>
      <c r="V8" s="15">
        <v>30</v>
      </c>
      <c r="W8" s="17" t="s">
        <v>420</v>
      </c>
      <c r="X8" s="15">
        <v>29</v>
      </c>
      <c r="Y8" s="17" t="s">
        <v>421</v>
      </c>
      <c r="Z8" s="15">
        <v>31</v>
      </c>
      <c r="AA8" s="16">
        <v>368</v>
      </c>
      <c r="AB8" s="7"/>
    </row>
    <row r="9" spans="2:28" x14ac:dyDescent="0.25">
      <c r="B9" s="13">
        <v>23</v>
      </c>
      <c r="C9" s="19" t="s">
        <v>422</v>
      </c>
      <c r="D9" s="15">
        <v>33</v>
      </c>
      <c r="E9" s="14" t="s">
        <v>423</v>
      </c>
      <c r="F9" s="15">
        <v>35</v>
      </c>
      <c r="G9" s="17" t="s">
        <v>424</v>
      </c>
      <c r="H9" s="15">
        <v>29</v>
      </c>
      <c r="I9" s="17" t="s">
        <v>425</v>
      </c>
      <c r="J9" s="15">
        <v>29</v>
      </c>
      <c r="K9" s="14" t="s">
        <v>426</v>
      </c>
      <c r="L9" s="13">
        <v>32</v>
      </c>
      <c r="M9" s="17" t="s">
        <v>427</v>
      </c>
      <c r="N9" s="13">
        <v>29</v>
      </c>
      <c r="O9" s="14" t="s">
        <v>428</v>
      </c>
      <c r="P9" s="13">
        <v>30</v>
      </c>
      <c r="Q9" s="14" t="s">
        <v>429</v>
      </c>
      <c r="R9" s="15">
        <v>32</v>
      </c>
      <c r="S9" s="17" t="s">
        <v>430</v>
      </c>
      <c r="T9" s="15">
        <v>29</v>
      </c>
      <c r="U9" s="14" t="s">
        <v>431</v>
      </c>
      <c r="V9" s="15">
        <v>30</v>
      </c>
      <c r="W9" s="17" t="s">
        <v>432</v>
      </c>
      <c r="X9" s="15">
        <v>31</v>
      </c>
      <c r="Y9" s="17" t="s">
        <v>433</v>
      </c>
      <c r="Z9" s="15">
        <v>29</v>
      </c>
      <c r="AA9" s="16">
        <v>368</v>
      </c>
      <c r="AB9" s="7"/>
    </row>
    <row r="10" spans="2:28" x14ac:dyDescent="0.25">
      <c r="B10" s="13">
        <v>24</v>
      </c>
      <c r="C10" s="19" t="s">
        <v>434</v>
      </c>
      <c r="D10" s="15">
        <v>31</v>
      </c>
      <c r="E10" s="14" t="s">
        <v>435</v>
      </c>
      <c r="F10" s="15">
        <v>35</v>
      </c>
      <c r="G10" s="17" t="s">
        <v>436</v>
      </c>
      <c r="H10" s="15">
        <v>29</v>
      </c>
      <c r="I10" s="17" t="s">
        <v>437</v>
      </c>
      <c r="J10" s="15">
        <v>31</v>
      </c>
      <c r="K10" s="14" t="s">
        <v>438</v>
      </c>
      <c r="L10" s="13">
        <v>30</v>
      </c>
      <c r="M10" s="17" t="s">
        <v>439</v>
      </c>
      <c r="N10" s="13">
        <v>29</v>
      </c>
      <c r="O10" s="14" t="s">
        <v>440</v>
      </c>
      <c r="P10" s="13">
        <v>32</v>
      </c>
      <c r="Q10" s="14" t="s">
        <v>441</v>
      </c>
      <c r="R10" s="15">
        <v>30</v>
      </c>
      <c r="S10" s="17" t="s">
        <v>442</v>
      </c>
      <c r="T10" s="15">
        <v>29</v>
      </c>
      <c r="U10" s="14" t="s">
        <v>443</v>
      </c>
      <c r="V10" s="15">
        <v>32</v>
      </c>
      <c r="W10" s="17" t="s">
        <v>444</v>
      </c>
      <c r="X10" s="15">
        <v>29</v>
      </c>
      <c r="Y10" s="17" t="s">
        <v>445</v>
      </c>
      <c r="Z10" s="15">
        <v>29</v>
      </c>
      <c r="AA10" s="16">
        <v>366</v>
      </c>
      <c r="AB10" s="7"/>
    </row>
    <row r="11" spans="2:28" x14ac:dyDescent="0.25">
      <c r="B11" s="13">
        <v>25</v>
      </c>
      <c r="C11" s="19" t="s">
        <v>446</v>
      </c>
      <c r="D11" s="15">
        <v>35</v>
      </c>
      <c r="E11" s="14" t="s">
        <v>447</v>
      </c>
      <c r="F11" s="15">
        <v>31</v>
      </c>
      <c r="G11" s="17" t="s">
        <v>448</v>
      </c>
      <c r="H11" s="15">
        <v>31</v>
      </c>
      <c r="I11" s="17" t="s">
        <v>449</v>
      </c>
      <c r="J11" s="15">
        <v>29</v>
      </c>
      <c r="K11" s="14" t="s">
        <v>450</v>
      </c>
      <c r="L11" s="13">
        <v>30</v>
      </c>
      <c r="M11" s="17" t="s">
        <v>451</v>
      </c>
      <c r="N11" s="13">
        <v>29</v>
      </c>
      <c r="O11" s="14" t="s">
        <v>452</v>
      </c>
      <c r="P11" s="13">
        <v>32</v>
      </c>
      <c r="Q11" s="14" t="s">
        <v>453</v>
      </c>
      <c r="R11" s="15">
        <v>30</v>
      </c>
      <c r="S11" s="17" t="s">
        <v>454</v>
      </c>
      <c r="T11" s="15">
        <v>29</v>
      </c>
      <c r="U11" s="14" t="s">
        <v>455</v>
      </c>
      <c r="V11" s="15">
        <v>32</v>
      </c>
      <c r="W11" s="17" t="s">
        <v>456</v>
      </c>
      <c r="X11" s="15">
        <v>29</v>
      </c>
      <c r="Y11" s="17" t="s">
        <v>457</v>
      </c>
      <c r="Z11" s="15">
        <v>33</v>
      </c>
      <c r="AA11" s="16">
        <v>370</v>
      </c>
      <c r="AB11" s="7"/>
    </row>
    <row r="12" spans="2:28" x14ac:dyDescent="0.25">
      <c r="B12" s="13">
        <v>26</v>
      </c>
      <c r="C12" s="19" t="s">
        <v>458</v>
      </c>
      <c r="D12" s="15">
        <v>35</v>
      </c>
      <c r="E12" s="14" t="s">
        <v>459</v>
      </c>
      <c r="F12" s="15">
        <v>33</v>
      </c>
      <c r="G12" s="17" t="s">
        <v>460</v>
      </c>
      <c r="H12" s="15">
        <v>29</v>
      </c>
      <c r="I12" s="17" t="s">
        <v>461</v>
      </c>
      <c r="J12" s="15">
        <v>29</v>
      </c>
      <c r="K12" s="14" t="s">
        <v>462</v>
      </c>
      <c r="L12" s="13">
        <v>30</v>
      </c>
      <c r="M12" s="17" t="s">
        <v>463</v>
      </c>
      <c r="N12" s="13">
        <v>32</v>
      </c>
      <c r="O12" s="14" t="s">
        <v>464</v>
      </c>
      <c r="P12" s="13">
        <v>29</v>
      </c>
      <c r="Q12" s="14" t="s">
        <v>465</v>
      </c>
      <c r="R12" s="15">
        <v>30</v>
      </c>
      <c r="S12" s="17" t="s">
        <v>466</v>
      </c>
      <c r="T12" s="15">
        <v>31</v>
      </c>
      <c r="U12" s="14" t="s">
        <v>467</v>
      </c>
      <c r="V12" s="15">
        <v>30</v>
      </c>
      <c r="W12" s="17" t="s">
        <v>468</v>
      </c>
      <c r="X12" s="15">
        <v>29</v>
      </c>
      <c r="Y12" s="17" t="s">
        <v>469</v>
      </c>
      <c r="Z12" s="15">
        <v>33</v>
      </c>
      <c r="AA12" s="16">
        <v>370</v>
      </c>
      <c r="AB12" s="7"/>
    </row>
    <row r="13" spans="2:28" x14ac:dyDescent="0.25">
      <c r="B13" s="13">
        <v>27</v>
      </c>
      <c r="C13" s="19" t="s">
        <v>470</v>
      </c>
      <c r="D13" s="15">
        <v>31</v>
      </c>
      <c r="E13" s="14" t="s">
        <v>471</v>
      </c>
      <c r="F13" s="15">
        <v>33</v>
      </c>
      <c r="G13" s="14" t="s">
        <v>472</v>
      </c>
      <c r="H13" s="15">
        <v>29</v>
      </c>
      <c r="I13" s="17" t="s">
        <v>473</v>
      </c>
      <c r="J13" s="15">
        <v>29</v>
      </c>
      <c r="K13" s="14" t="s">
        <v>474</v>
      </c>
      <c r="L13" s="13">
        <v>32</v>
      </c>
      <c r="M13" s="17" t="s">
        <v>475</v>
      </c>
      <c r="N13" s="13">
        <v>30</v>
      </c>
      <c r="O13" s="14" t="s">
        <v>476</v>
      </c>
      <c r="P13" s="13">
        <v>29</v>
      </c>
      <c r="Q13" s="14" t="s">
        <v>477</v>
      </c>
      <c r="R13" s="15">
        <v>32</v>
      </c>
      <c r="S13" s="17" t="s">
        <v>478</v>
      </c>
      <c r="T13" s="15">
        <v>29</v>
      </c>
      <c r="U13" s="14" t="s">
        <v>479</v>
      </c>
      <c r="V13" s="15">
        <v>30</v>
      </c>
      <c r="W13" s="17" t="s">
        <v>480</v>
      </c>
      <c r="X13" s="15">
        <v>29</v>
      </c>
      <c r="Y13" s="17" t="s">
        <v>481</v>
      </c>
      <c r="Z13" s="15">
        <v>33</v>
      </c>
      <c r="AA13" s="16">
        <v>366</v>
      </c>
      <c r="AB13" s="7"/>
    </row>
    <row r="14" spans="2:28" x14ac:dyDescent="0.25">
      <c r="B14" s="13">
        <v>28</v>
      </c>
      <c r="C14" s="19" t="s">
        <v>482</v>
      </c>
      <c r="D14" s="15">
        <v>31</v>
      </c>
      <c r="E14" s="14" t="s">
        <v>483</v>
      </c>
      <c r="F14" s="15">
        <v>33</v>
      </c>
      <c r="G14" s="14" t="s">
        <v>484</v>
      </c>
      <c r="H14" s="15">
        <v>29</v>
      </c>
      <c r="I14" s="17" t="s">
        <v>485</v>
      </c>
      <c r="J14" s="15">
        <v>29</v>
      </c>
      <c r="K14" s="14" t="s">
        <v>486</v>
      </c>
      <c r="L14" s="13">
        <v>32</v>
      </c>
      <c r="M14" s="14" t="s">
        <v>487</v>
      </c>
      <c r="N14" s="13">
        <v>30</v>
      </c>
      <c r="O14" s="14" t="s">
        <v>488</v>
      </c>
      <c r="P14" s="13">
        <v>29</v>
      </c>
      <c r="Q14" s="14" t="s">
        <v>489</v>
      </c>
      <c r="R14" s="15">
        <v>32</v>
      </c>
      <c r="S14" s="17" t="s">
        <v>490</v>
      </c>
      <c r="T14" s="15">
        <v>29</v>
      </c>
      <c r="U14" s="14" t="s">
        <v>491</v>
      </c>
      <c r="V14" s="15">
        <v>30</v>
      </c>
      <c r="W14" s="17" t="s">
        <v>492</v>
      </c>
      <c r="X14" s="15">
        <v>31</v>
      </c>
      <c r="Y14" s="17" t="s">
        <v>493</v>
      </c>
      <c r="Z14" s="15">
        <v>31</v>
      </c>
      <c r="AA14" s="16">
        <v>366</v>
      </c>
      <c r="AB14" s="7"/>
    </row>
    <row r="15" spans="2:28" x14ac:dyDescent="0.25">
      <c r="B15" s="13">
        <v>29</v>
      </c>
      <c r="C15" s="19" t="s">
        <v>494</v>
      </c>
      <c r="D15" s="15">
        <v>34</v>
      </c>
      <c r="E15" s="14" t="s">
        <v>495</v>
      </c>
      <c r="F15" s="15">
        <v>30</v>
      </c>
      <c r="G15" s="14" t="s">
        <v>496</v>
      </c>
      <c r="H15" s="15">
        <v>29</v>
      </c>
      <c r="I15" s="14" t="s">
        <v>497</v>
      </c>
      <c r="J15" s="15">
        <v>31</v>
      </c>
      <c r="K15" s="14" t="s">
        <v>498</v>
      </c>
      <c r="L15" s="13">
        <v>30</v>
      </c>
      <c r="M15" s="14" t="s">
        <v>499</v>
      </c>
      <c r="N15" s="13">
        <v>30</v>
      </c>
      <c r="O15" s="14" t="s">
        <v>500</v>
      </c>
      <c r="P15" s="13">
        <v>31</v>
      </c>
      <c r="Q15" s="14" t="s">
        <v>501</v>
      </c>
      <c r="R15" s="15">
        <v>30</v>
      </c>
      <c r="S15" s="17" t="s">
        <v>502</v>
      </c>
      <c r="T15" s="15">
        <v>29</v>
      </c>
      <c r="U15" s="14" t="s">
        <v>503</v>
      </c>
      <c r="V15" s="15">
        <v>32</v>
      </c>
      <c r="W15" s="17" t="s">
        <v>504</v>
      </c>
      <c r="X15" s="15">
        <v>29</v>
      </c>
      <c r="Y15" s="14" t="s">
        <v>505</v>
      </c>
      <c r="Z15" s="15">
        <v>31</v>
      </c>
      <c r="AA15" s="16">
        <v>366</v>
      </c>
      <c r="AB15" s="7"/>
    </row>
    <row r="16" spans="2:28" x14ac:dyDescent="0.25">
      <c r="B16" s="13">
        <v>30</v>
      </c>
      <c r="C16" s="19" t="s">
        <v>506</v>
      </c>
      <c r="D16" s="15">
        <v>34</v>
      </c>
      <c r="E16" s="14" t="s">
        <v>507</v>
      </c>
      <c r="F16" s="15">
        <v>30</v>
      </c>
      <c r="G16" s="14" t="s">
        <v>508</v>
      </c>
      <c r="H16" s="15">
        <v>31</v>
      </c>
      <c r="I16" s="14" t="s">
        <v>509</v>
      </c>
      <c r="J16" s="15">
        <v>29</v>
      </c>
      <c r="K16" s="14" t="s">
        <v>510</v>
      </c>
      <c r="L16" s="13">
        <v>30</v>
      </c>
      <c r="M16" s="14" t="s">
        <v>511</v>
      </c>
      <c r="N16" s="13">
        <v>32</v>
      </c>
      <c r="O16" s="14" t="s">
        <v>512</v>
      </c>
      <c r="P16" s="13">
        <v>30</v>
      </c>
      <c r="Q16" s="14" t="s">
        <v>513</v>
      </c>
      <c r="R16" s="15">
        <v>29</v>
      </c>
      <c r="S16" s="14" t="s">
        <v>514</v>
      </c>
      <c r="T16" s="15">
        <v>29</v>
      </c>
      <c r="U16" s="14" t="s">
        <v>515</v>
      </c>
      <c r="V16" s="15">
        <v>32</v>
      </c>
      <c r="W16" s="14" t="s">
        <v>516</v>
      </c>
      <c r="X16" s="15">
        <v>29</v>
      </c>
      <c r="Y16" s="14" t="s">
        <v>517</v>
      </c>
      <c r="Z16" s="15">
        <v>33</v>
      </c>
      <c r="AA16" s="16">
        <v>368</v>
      </c>
      <c r="AB16" s="7"/>
    </row>
    <row r="17" spans="2:28" x14ac:dyDescent="0.25">
      <c r="B17" s="13">
        <v>31</v>
      </c>
      <c r="C17" s="19" t="s">
        <v>518</v>
      </c>
      <c r="D17" s="15">
        <v>34</v>
      </c>
      <c r="E17" s="14" t="s">
        <v>519</v>
      </c>
      <c r="F17" s="15">
        <v>32</v>
      </c>
      <c r="G17" s="14" t="s">
        <v>520</v>
      </c>
      <c r="H17" s="15">
        <v>29</v>
      </c>
      <c r="I17" s="14" t="s">
        <v>521</v>
      </c>
      <c r="J17" s="15">
        <v>29</v>
      </c>
      <c r="K17" s="14" t="s">
        <v>522</v>
      </c>
      <c r="L17" s="13">
        <v>30</v>
      </c>
      <c r="M17" s="14" t="s">
        <v>523</v>
      </c>
      <c r="N17" s="13">
        <v>32</v>
      </c>
      <c r="O17" s="14" t="s">
        <v>524</v>
      </c>
      <c r="P17" s="13">
        <v>30</v>
      </c>
      <c r="Q17" s="14" t="s">
        <v>525</v>
      </c>
      <c r="R17" s="15">
        <v>29</v>
      </c>
      <c r="S17" s="14" t="s">
        <v>526</v>
      </c>
      <c r="T17" s="15">
        <v>32</v>
      </c>
      <c r="U17" s="14" t="s">
        <v>527</v>
      </c>
      <c r="V17" s="15">
        <v>29</v>
      </c>
      <c r="W17" s="14" t="s">
        <v>528</v>
      </c>
      <c r="X17" s="15">
        <v>29</v>
      </c>
      <c r="Y17" s="14" t="s">
        <v>529</v>
      </c>
      <c r="Z17" s="15">
        <v>33</v>
      </c>
      <c r="AA17" s="16">
        <v>368</v>
      </c>
      <c r="AB17" s="7"/>
    </row>
    <row r="18" spans="2:28" x14ac:dyDescent="0.25">
      <c r="B18" s="13">
        <v>32</v>
      </c>
      <c r="C18" s="19" t="s">
        <v>530</v>
      </c>
      <c r="D18" s="15">
        <v>32</v>
      </c>
      <c r="E18" s="14" t="s">
        <v>531</v>
      </c>
      <c r="F18" s="15">
        <v>32</v>
      </c>
      <c r="G18" s="14" t="s">
        <v>532</v>
      </c>
      <c r="H18" s="15">
        <v>29</v>
      </c>
      <c r="I18" s="14" t="s">
        <v>533</v>
      </c>
      <c r="J18" s="15">
        <v>29</v>
      </c>
      <c r="K18" s="14" t="s">
        <v>534</v>
      </c>
      <c r="L18" s="13">
        <v>32</v>
      </c>
      <c r="M18" s="14" t="s">
        <v>535</v>
      </c>
      <c r="N18" s="13">
        <v>30</v>
      </c>
      <c r="O18" s="14" t="s">
        <v>536</v>
      </c>
      <c r="P18" s="13">
        <v>30</v>
      </c>
      <c r="Q18" s="14" t="s">
        <v>537</v>
      </c>
      <c r="R18" s="15">
        <v>31</v>
      </c>
      <c r="S18" s="14" t="s">
        <v>538</v>
      </c>
      <c r="T18" s="15">
        <v>30</v>
      </c>
      <c r="U18" s="14" t="s">
        <v>539</v>
      </c>
      <c r="V18" s="15">
        <v>29</v>
      </c>
      <c r="W18" s="14" t="s">
        <v>540</v>
      </c>
      <c r="X18" s="15">
        <v>29</v>
      </c>
      <c r="Y18" s="14" t="s">
        <v>541</v>
      </c>
      <c r="Z18" s="15">
        <v>33</v>
      </c>
      <c r="AA18" s="16">
        <v>366</v>
      </c>
      <c r="AB18" s="7"/>
    </row>
    <row r="19" spans="2:28" x14ac:dyDescent="0.25">
      <c r="B19" s="13">
        <v>33</v>
      </c>
      <c r="C19" s="19" t="s">
        <v>542</v>
      </c>
      <c r="D19" s="15">
        <v>34</v>
      </c>
      <c r="E19" s="14" t="s">
        <v>543</v>
      </c>
      <c r="F19" s="15">
        <v>30</v>
      </c>
      <c r="G19" s="14" t="s">
        <v>544</v>
      </c>
      <c r="H19" s="15">
        <v>29</v>
      </c>
      <c r="I19" s="17" t="s">
        <v>545</v>
      </c>
      <c r="J19" s="15">
        <v>32</v>
      </c>
      <c r="K19" s="14" t="s">
        <v>546</v>
      </c>
      <c r="L19" s="13">
        <v>29</v>
      </c>
      <c r="M19" s="14" t="s">
        <v>547</v>
      </c>
      <c r="N19" s="13">
        <v>30</v>
      </c>
      <c r="O19" s="14" t="s">
        <v>548</v>
      </c>
      <c r="P19" s="13">
        <v>32</v>
      </c>
      <c r="Q19" s="14" t="s">
        <v>549</v>
      </c>
      <c r="R19" s="15">
        <v>29</v>
      </c>
      <c r="S19" s="14" t="s">
        <v>550</v>
      </c>
      <c r="T19" s="15">
        <v>30</v>
      </c>
      <c r="U19" s="14" t="s">
        <v>551</v>
      </c>
      <c r="V19" s="15">
        <v>29</v>
      </c>
      <c r="W19" s="14" t="s">
        <v>552</v>
      </c>
      <c r="X19" s="15">
        <v>31</v>
      </c>
      <c r="Y19" s="14" t="s">
        <v>553</v>
      </c>
      <c r="Z19" s="15">
        <v>31</v>
      </c>
      <c r="AA19" s="16">
        <v>366</v>
      </c>
      <c r="AB19" s="7"/>
    </row>
    <row r="20" spans="2:28" x14ac:dyDescent="0.25">
      <c r="B20" s="13">
        <v>34</v>
      </c>
      <c r="C20" s="19" t="s">
        <v>554</v>
      </c>
      <c r="D20" s="15">
        <v>34</v>
      </c>
      <c r="E20" s="14" t="s">
        <v>555</v>
      </c>
      <c r="F20" s="15">
        <v>30</v>
      </c>
      <c r="G20" s="17" t="s">
        <v>556</v>
      </c>
      <c r="H20" s="15">
        <v>29</v>
      </c>
      <c r="I20" s="17" t="s">
        <v>557</v>
      </c>
      <c r="J20" s="15">
        <v>32</v>
      </c>
      <c r="K20" s="17" t="s">
        <v>558</v>
      </c>
      <c r="L20" s="13">
        <v>29</v>
      </c>
      <c r="M20" s="14" t="s">
        <v>559</v>
      </c>
      <c r="N20" s="13">
        <v>30</v>
      </c>
      <c r="O20" s="14" t="s">
        <v>560</v>
      </c>
      <c r="P20" s="13">
        <v>32</v>
      </c>
      <c r="Q20" s="14" t="s">
        <v>561</v>
      </c>
      <c r="R20" s="15">
        <v>29</v>
      </c>
      <c r="S20" s="14" t="s">
        <v>562</v>
      </c>
      <c r="T20" s="15">
        <v>30</v>
      </c>
      <c r="U20" s="14" t="s">
        <v>563</v>
      </c>
      <c r="V20" s="15">
        <v>31</v>
      </c>
      <c r="W20" s="14" t="s">
        <v>564</v>
      </c>
      <c r="X20" s="15">
        <v>29</v>
      </c>
      <c r="Y20" s="14" t="s">
        <v>565</v>
      </c>
      <c r="Z20" s="15">
        <v>31</v>
      </c>
      <c r="AA20" s="16">
        <v>366</v>
      </c>
      <c r="AB20" s="7"/>
    </row>
    <row r="21" spans="2:28" x14ac:dyDescent="0.25">
      <c r="B21" s="13">
        <v>35</v>
      </c>
      <c r="C21" s="19" t="s">
        <v>566</v>
      </c>
      <c r="D21" s="15">
        <v>34</v>
      </c>
      <c r="E21" s="14" t="s">
        <v>567</v>
      </c>
      <c r="F21" s="15">
        <v>30</v>
      </c>
      <c r="G21" s="17" t="s">
        <v>568</v>
      </c>
      <c r="H21" s="15">
        <v>31</v>
      </c>
      <c r="I21" s="17" t="s">
        <v>569</v>
      </c>
      <c r="J21" s="15">
        <v>30</v>
      </c>
      <c r="K21" s="17" t="s">
        <v>570</v>
      </c>
      <c r="L21" s="13">
        <v>29</v>
      </c>
      <c r="M21" s="14" t="s">
        <v>571</v>
      </c>
      <c r="N21" s="13">
        <v>32</v>
      </c>
      <c r="O21" s="14" t="s">
        <v>572</v>
      </c>
      <c r="P21" s="13">
        <v>30</v>
      </c>
      <c r="Q21" s="17" t="s">
        <v>573</v>
      </c>
      <c r="R21" s="15">
        <v>29</v>
      </c>
      <c r="S21" s="17" t="s">
        <v>574</v>
      </c>
      <c r="T21" s="15">
        <v>32</v>
      </c>
      <c r="U21" s="14" t="s">
        <v>575</v>
      </c>
      <c r="V21" s="15">
        <v>29</v>
      </c>
      <c r="W21" s="14" t="s">
        <v>576</v>
      </c>
      <c r="X21" s="15">
        <v>29</v>
      </c>
      <c r="Y21" s="17" t="s">
        <v>577</v>
      </c>
      <c r="Z21" s="15">
        <v>33</v>
      </c>
      <c r="AA21" s="16">
        <v>368</v>
      </c>
      <c r="AB21" s="7"/>
    </row>
    <row r="22" spans="2:28" x14ac:dyDescent="0.25">
      <c r="B22" s="13">
        <v>36</v>
      </c>
      <c r="C22" s="19" t="s">
        <v>578</v>
      </c>
      <c r="D22" s="15">
        <v>34</v>
      </c>
      <c r="E22" s="14" t="s">
        <v>579</v>
      </c>
      <c r="F22" s="15">
        <v>32</v>
      </c>
      <c r="G22" s="17" t="s">
        <v>580</v>
      </c>
      <c r="H22" s="15">
        <v>29</v>
      </c>
      <c r="I22" s="17" t="s">
        <v>581</v>
      </c>
      <c r="J22" s="15">
        <v>30</v>
      </c>
      <c r="K22" s="17" t="s">
        <v>582</v>
      </c>
      <c r="L22" s="13">
        <v>29</v>
      </c>
      <c r="M22" s="14" t="s">
        <v>583</v>
      </c>
      <c r="N22" s="13">
        <v>32</v>
      </c>
      <c r="O22" s="14" t="s">
        <v>584</v>
      </c>
      <c r="P22" s="13">
        <v>30</v>
      </c>
      <c r="Q22" s="17" t="s">
        <v>585</v>
      </c>
      <c r="R22" s="15">
        <v>29</v>
      </c>
      <c r="S22" s="17" t="s">
        <v>586</v>
      </c>
      <c r="T22" s="15">
        <v>32</v>
      </c>
      <c r="U22" s="14" t="s">
        <v>587</v>
      </c>
      <c r="V22" s="15">
        <v>29</v>
      </c>
      <c r="W22" s="14" t="s">
        <v>588</v>
      </c>
      <c r="X22" s="15">
        <v>29</v>
      </c>
      <c r="Y22" s="17" t="s">
        <v>589</v>
      </c>
      <c r="Z22" s="15">
        <v>33</v>
      </c>
      <c r="AA22" s="16">
        <v>368</v>
      </c>
      <c r="AB22" s="7"/>
    </row>
    <row r="23" spans="2:28" x14ac:dyDescent="0.25">
      <c r="B23" s="13">
        <v>37</v>
      </c>
      <c r="C23" s="19" t="s">
        <v>590</v>
      </c>
      <c r="D23" s="15">
        <v>32</v>
      </c>
      <c r="E23" s="14" t="s">
        <v>591</v>
      </c>
      <c r="F23" s="15">
        <v>32</v>
      </c>
      <c r="G23" s="17" t="s">
        <v>592</v>
      </c>
      <c r="H23" s="15">
        <v>29</v>
      </c>
      <c r="I23" s="17" t="s">
        <v>593</v>
      </c>
      <c r="J23" s="15">
        <v>30</v>
      </c>
      <c r="K23" s="17" t="s">
        <v>594</v>
      </c>
      <c r="L23" s="13">
        <v>31</v>
      </c>
      <c r="M23" s="14" t="s">
        <v>595</v>
      </c>
      <c r="N23" s="13">
        <v>30</v>
      </c>
      <c r="O23" s="14" t="s">
        <v>596</v>
      </c>
      <c r="P23" s="13">
        <v>30</v>
      </c>
      <c r="Q23" s="17" t="s">
        <v>597</v>
      </c>
      <c r="R23" s="15">
        <v>31</v>
      </c>
      <c r="S23" s="17" t="s">
        <v>598</v>
      </c>
      <c r="T23" s="15">
        <v>30</v>
      </c>
      <c r="U23" s="14" t="s">
        <v>599</v>
      </c>
      <c r="V23" s="15">
        <v>29</v>
      </c>
      <c r="W23" s="17" t="s">
        <v>600</v>
      </c>
      <c r="X23" s="15">
        <v>29</v>
      </c>
      <c r="Y23" s="17" t="s">
        <v>601</v>
      </c>
      <c r="Z23" s="15">
        <v>33</v>
      </c>
      <c r="AA23" s="16">
        <v>366</v>
      </c>
      <c r="AB23" s="7"/>
    </row>
    <row r="24" spans="2:28" x14ac:dyDescent="0.25">
      <c r="B24" s="13">
        <v>38</v>
      </c>
      <c r="C24" s="19" t="s">
        <v>602</v>
      </c>
      <c r="D24" s="15">
        <v>35</v>
      </c>
      <c r="E24" s="14" t="s">
        <v>603</v>
      </c>
      <c r="F24" s="15">
        <v>29</v>
      </c>
      <c r="G24" s="17" t="s">
        <v>604</v>
      </c>
      <c r="H24" s="15">
        <v>29</v>
      </c>
      <c r="I24" s="17" t="s">
        <v>605</v>
      </c>
      <c r="J24" s="15">
        <v>32</v>
      </c>
      <c r="K24" s="17" t="s">
        <v>606</v>
      </c>
      <c r="L24" s="13">
        <v>29</v>
      </c>
      <c r="M24" s="14" t="s">
        <v>607</v>
      </c>
      <c r="N24" s="13">
        <v>30</v>
      </c>
      <c r="O24" s="14" t="s">
        <v>608</v>
      </c>
      <c r="P24" s="13">
        <v>32</v>
      </c>
      <c r="Q24" s="17" t="s">
        <v>609</v>
      </c>
      <c r="R24" s="15">
        <v>29</v>
      </c>
      <c r="S24" s="17" t="s">
        <v>610</v>
      </c>
      <c r="T24" s="15">
        <v>30</v>
      </c>
      <c r="U24" s="14" t="s">
        <v>611</v>
      </c>
      <c r="V24" s="15">
        <v>29</v>
      </c>
      <c r="W24" s="17" t="s">
        <v>612</v>
      </c>
      <c r="X24" s="15">
        <v>31</v>
      </c>
      <c r="Y24" s="17" t="s">
        <v>613</v>
      </c>
      <c r="Z24" s="15">
        <v>31</v>
      </c>
      <c r="AA24" s="16">
        <v>366</v>
      </c>
      <c r="AB24" s="7"/>
    </row>
    <row r="25" spans="2:28" x14ac:dyDescent="0.25">
      <c r="B25" s="13">
        <v>39</v>
      </c>
      <c r="C25" s="19" t="s">
        <v>614</v>
      </c>
      <c r="D25" s="15">
        <v>35</v>
      </c>
      <c r="E25" s="14" t="s">
        <v>615</v>
      </c>
      <c r="F25" s="15">
        <v>29</v>
      </c>
      <c r="G25" s="17" t="s">
        <v>616</v>
      </c>
      <c r="H25" s="15">
        <v>29</v>
      </c>
      <c r="I25" s="17" t="s">
        <v>617</v>
      </c>
      <c r="J25" s="15">
        <v>32</v>
      </c>
      <c r="K25" s="17" t="s">
        <v>618</v>
      </c>
      <c r="L25" s="13">
        <v>29</v>
      </c>
      <c r="M25" s="14" t="s">
        <v>619</v>
      </c>
      <c r="N25" s="13">
        <v>30</v>
      </c>
      <c r="O25" s="14" t="s">
        <v>620</v>
      </c>
      <c r="P25" s="13">
        <v>32</v>
      </c>
      <c r="Q25" s="17" t="s">
        <v>621</v>
      </c>
      <c r="R25" s="15">
        <v>29</v>
      </c>
      <c r="S25" s="17" t="s">
        <v>622</v>
      </c>
      <c r="T25" s="15">
        <v>30</v>
      </c>
      <c r="U25" s="14" t="s">
        <v>623</v>
      </c>
      <c r="V25" s="15">
        <v>31</v>
      </c>
      <c r="W25" s="17" t="s">
        <v>624</v>
      </c>
      <c r="X25" s="15">
        <v>29</v>
      </c>
      <c r="Y25" s="17" t="s">
        <v>625</v>
      </c>
      <c r="Z25" s="15">
        <v>31</v>
      </c>
      <c r="AA25" s="16">
        <v>366</v>
      </c>
      <c r="AB25" s="7"/>
    </row>
    <row r="26" spans="2:28" x14ac:dyDescent="0.25">
      <c r="B26" s="13">
        <v>40</v>
      </c>
      <c r="C26" s="19" t="s">
        <v>626</v>
      </c>
      <c r="D26" s="15">
        <v>35</v>
      </c>
      <c r="E26" s="14" t="s">
        <v>627</v>
      </c>
      <c r="F26" s="15">
        <v>29</v>
      </c>
      <c r="G26" s="17" t="s">
        <v>628</v>
      </c>
      <c r="H26" s="15">
        <v>31</v>
      </c>
      <c r="I26" s="17" t="s">
        <v>629</v>
      </c>
      <c r="J26" s="15">
        <v>30</v>
      </c>
      <c r="K26" s="17" t="s">
        <v>630</v>
      </c>
      <c r="L26" s="13">
        <v>29</v>
      </c>
      <c r="M26" s="14" t="s">
        <v>631</v>
      </c>
      <c r="N26" s="13">
        <v>32</v>
      </c>
      <c r="O26" s="14" t="s">
        <v>632</v>
      </c>
      <c r="P26" s="13">
        <v>30</v>
      </c>
      <c r="Q26" s="17" t="s">
        <v>633</v>
      </c>
      <c r="R26" s="15">
        <v>29</v>
      </c>
      <c r="S26" s="17" t="s">
        <v>634</v>
      </c>
      <c r="T26" s="15">
        <v>32</v>
      </c>
      <c r="U26" s="14" t="s">
        <v>635</v>
      </c>
      <c r="V26" s="15">
        <v>29</v>
      </c>
      <c r="W26" s="17" t="s">
        <v>636</v>
      </c>
      <c r="X26" s="15">
        <v>29</v>
      </c>
      <c r="Y26" s="17" t="s">
        <v>637</v>
      </c>
      <c r="Z26" s="15">
        <v>33</v>
      </c>
      <c r="AA26" s="16">
        <v>368</v>
      </c>
      <c r="AB26" s="7"/>
    </row>
    <row r="27" spans="2:28" x14ac:dyDescent="0.25">
      <c r="B27" s="13">
        <v>41</v>
      </c>
      <c r="C27" s="19" t="s">
        <v>638</v>
      </c>
      <c r="D27" s="15">
        <v>35</v>
      </c>
      <c r="E27" s="14" t="s">
        <v>639</v>
      </c>
      <c r="F27" s="15">
        <v>31</v>
      </c>
      <c r="G27" s="17" t="s">
        <v>640</v>
      </c>
      <c r="H27" s="15">
        <v>29</v>
      </c>
      <c r="I27" s="17" t="s">
        <v>641</v>
      </c>
      <c r="J27" s="15">
        <v>30</v>
      </c>
      <c r="K27" s="17" t="s">
        <v>642</v>
      </c>
      <c r="L27" s="13">
        <v>29</v>
      </c>
      <c r="M27" s="14" t="s">
        <v>643</v>
      </c>
      <c r="N27" s="13">
        <v>32</v>
      </c>
      <c r="O27" s="14" t="s">
        <v>644</v>
      </c>
      <c r="P27" s="13">
        <v>30</v>
      </c>
      <c r="Q27" s="17" t="s">
        <v>645</v>
      </c>
      <c r="R27" s="15">
        <v>29</v>
      </c>
      <c r="S27" s="17" t="s">
        <v>646</v>
      </c>
      <c r="T27" s="15">
        <v>32</v>
      </c>
      <c r="U27" s="14" t="s">
        <v>647</v>
      </c>
      <c r="V27" s="15">
        <v>29</v>
      </c>
      <c r="W27" s="17" t="s">
        <v>648</v>
      </c>
      <c r="X27" s="15">
        <v>29</v>
      </c>
      <c r="Y27" s="17" t="s">
        <v>649</v>
      </c>
      <c r="Z27" s="15">
        <v>33</v>
      </c>
      <c r="AA27" s="16">
        <v>368</v>
      </c>
      <c r="AB27" s="7"/>
    </row>
    <row r="28" spans="2:28" x14ac:dyDescent="0.25">
      <c r="B28" s="13">
        <v>42</v>
      </c>
      <c r="C28" s="19" t="s">
        <v>650</v>
      </c>
      <c r="D28" s="15">
        <v>35</v>
      </c>
      <c r="E28" s="14" t="s">
        <v>651</v>
      </c>
      <c r="F28" s="15">
        <v>29</v>
      </c>
      <c r="G28" s="17" t="s">
        <v>652</v>
      </c>
      <c r="H28" s="15">
        <v>29</v>
      </c>
      <c r="I28" s="17" t="s">
        <v>653</v>
      </c>
      <c r="J28" s="15">
        <v>30</v>
      </c>
      <c r="K28" s="17" t="s">
        <v>654</v>
      </c>
      <c r="L28" s="13">
        <v>31</v>
      </c>
      <c r="M28" s="14" t="s">
        <v>655</v>
      </c>
      <c r="N28" s="13">
        <v>30</v>
      </c>
      <c r="O28" s="14" t="s">
        <v>656</v>
      </c>
      <c r="P28" s="13">
        <v>30</v>
      </c>
      <c r="Q28" s="17" t="s">
        <v>657</v>
      </c>
      <c r="R28" s="15">
        <v>31</v>
      </c>
      <c r="S28" s="17" t="s">
        <v>658</v>
      </c>
      <c r="T28" s="15">
        <v>30</v>
      </c>
      <c r="U28" s="14" t="s">
        <v>659</v>
      </c>
      <c r="V28" s="15">
        <v>29</v>
      </c>
      <c r="W28" s="17" t="s">
        <v>660</v>
      </c>
      <c r="X28" s="15">
        <v>29</v>
      </c>
      <c r="Y28" s="17" t="s">
        <v>410</v>
      </c>
      <c r="Z28" s="15">
        <v>33</v>
      </c>
      <c r="AA28" s="16">
        <v>366</v>
      </c>
      <c r="AB28" s="7"/>
    </row>
    <row r="29" spans="2:28" x14ac:dyDescent="0.25">
      <c r="B29" s="9" t="s">
        <v>379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</row>
    <row r="30" spans="2:28" x14ac:dyDescent="0.25">
      <c r="B30" s="51"/>
      <c r="C30" s="52">
        <v>44918</v>
      </c>
      <c r="D30" s="52"/>
      <c r="E30" s="56">
        <v>45023</v>
      </c>
      <c r="F30" s="56"/>
      <c r="G30" s="56"/>
      <c r="H30" s="56"/>
      <c r="I30" s="56"/>
      <c r="J30" s="56"/>
      <c r="K30" s="54">
        <v>45075</v>
      </c>
      <c r="L30" s="54"/>
      <c r="M30" s="54"/>
      <c r="N30" s="54"/>
      <c r="O30" s="56">
        <v>45173</v>
      </c>
      <c r="P30" s="56"/>
      <c r="Q30" s="56"/>
      <c r="R30" s="56"/>
      <c r="S30" s="56"/>
      <c r="T30" s="56"/>
      <c r="U30" s="55">
        <v>45253</v>
      </c>
      <c r="V30" s="55"/>
      <c r="W30" s="55"/>
      <c r="X30" s="55"/>
      <c r="Y30" s="55"/>
      <c r="Z30" s="55"/>
      <c r="AA30" s="55"/>
      <c r="AB30" s="8"/>
    </row>
    <row r="31" spans="2:28" x14ac:dyDescent="0.25">
      <c r="B31" s="51"/>
      <c r="C31" s="52">
        <v>44921</v>
      </c>
      <c r="D31" s="52"/>
      <c r="E31" s="50"/>
      <c r="F31" s="50"/>
      <c r="G31" s="50"/>
      <c r="H31" s="50"/>
      <c r="I31" s="50"/>
      <c r="J31" s="50"/>
      <c r="K31" s="54">
        <v>45111</v>
      </c>
      <c r="L31" s="54"/>
      <c r="M31" s="54"/>
      <c r="N31" s="54"/>
      <c r="O31" s="50"/>
      <c r="P31" s="50"/>
      <c r="Q31" s="50"/>
      <c r="R31" s="50"/>
      <c r="S31" s="50"/>
      <c r="T31" s="50"/>
      <c r="U31" s="55">
        <v>45254</v>
      </c>
      <c r="V31" s="55"/>
      <c r="W31" s="55"/>
      <c r="X31" s="55"/>
      <c r="Y31" s="55"/>
      <c r="Z31" s="55"/>
      <c r="AA31" s="55"/>
      <c r="AB31" s="7"/>
    </row>
    <row r="32" spans="2:28" x14ac:dyDescent="0.25">
      <c r="B32" s="51"/>
      <c r="C32" s="52">
        <v>44928</v>
      </c>
      <c r="D32" s="52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7"/>
    </row>
    <row r="33" spans="2:28" x14ac:dyDescent="0.25">
      <c r="B33" s="7"/>
      <c r="C33" s="52">
        <v>44942</v>
      </c>
      <c r="D33" s="52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7"/>
    </row>
  </sheetData>
  <mergeCells count="27">
    <mergeCell ref="C33:D33"/>
    <mergeCell ref="E33:J33"/>
    <mergeCell ref="K33:N33"/>
    <mergeCell ref="O33:T33"/>
    <mergeCell ref="U33:AA33"/>
    <mergeCell ref="U32:AA32"/>
    <mergeCell ref="C31:D31"/>
    <mergeCell ref="E31:J31"/>
    <mergeCell ref="K31:N31"/>
    <mergeCell ref="O31:T31"/>
    <mergeCell ref="U31:AA31"/>
    <mergeCell ref="U30:AA30"/>
    <mergeCell ref="AA6:AB6"/>
    <mergeCell ref="B2:AA2"/>
    <mergeCell ref="B3:AA3"/>
    <mergeCell ref="B4:AA4"/>
    <mergeCell ref="B5:AA5"/>
    <mergeCell ref="B6:D6"/>
    <mergeCell ref="B30:B32"/>
    <mergeCell ref="C30:D30"/>
    <mergeCell ref="E30:J30"/>
    <mergeCell ref="K30:N30"/>
    <mergeCell ref="O30:T30"/>
    <mergeCell ref="C32:D32"/>
    <mergeCell ref="E32:J32"/>
    <mergeCell ref="K32:N32"/>
    <mergeCell ref="O32:T32"/>
  </mergeCells>
  <pageMargins left="0.25" right="0.25" top="0.75" bottom="0.75" header="0.3" footer="0.3"/>
  <pageSetup scale="59" fitToHeight="0" orientation="landscape" r:id="rId1"/>
  <headerFooter>
    <oddHeader>&amp;RTSL 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D5DA60C-B69C-47A9-B6B3-F93DF57B34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3E1149-F1B1-4081-92D7-851DF0D98D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519994-F14D-4845-8A43-AC283755C7FB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C91EC69B-539D-4C6B-AB8F-D714CD975D36"/>
    <ds:schemaRef ds:uri="http://www.w3.org/XML/1998/namespace"/>
    <ds:schemaRef ds:uri="http://purl.org/dc/dcmitype/"/>
    <ds:schemaRef ds:uri="f83f6d80-b32b-4225-9fa8-d2a9096fb9d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Tab 1 - SAP Bill Processing Lag</vt:lpstr>
      <vt:lpstr>Source &gt;&gt;</vt:lpstr>
      <vt:lpstr>DATA_Billing and Transmittal</vt:lpstr>
      <vt:lpstr>SAP 2022 Non IDR</vt:lpstr>
      <vt:lpstr>SAP 2022 IDR</vt:lpstr>
      <vt:lpstr>SAP 2023 Non IDR</vt:lpstr>
      <vt:lpstr>SAP 2023 IDR</vt:lpstr>
      <vt:lpstr>'SAP 2022 Non IDR'!Print_Area</vt:lpstr>
      <vt:lpstr>'SAP 2023 Non IDR'!Print_Area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Williams, Diane V.</dc:creator>
  <cp:lastModifiedBy>Murphree, Stacey E</cp:lastModifiedBy>
  <cp:lastPrinted>2024-02-19T20:36:51Z</cp:lastPrinted>
  <dcterms:created xsi:type="dcterms:W3CDTF">2017-01-13T13:39:15Z</dcterms:created>
  <dcterms:modified xsi:type="dcterms:W3CDTF">2024-02-19T20:41:40Z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{A44787D4-0540-4523-9961-78E4036D8C6D}">
    <vt:lpwstr>{357B58B9-95CE-4C6D-91FB-2C82022F797B}</vt:lpwstr>
  </property>
  <property fmtid="{D5CDD505-2E9C-101B-9397-08002B2CF9AE}" pid="4" name="MSIP_Label_e3ac3a1a-de19-428b-b395-6d250d7743fb_Enabled">
    <vt:lpwstr>true</vt:lpwstr>
  </property>
  <property fmtid="{D5CDD505-2E9C-101B-9397-08002B2CF9AE}" pid="5" name="MSIP_Label_e3ac3a1a-de19-428b-b395-6d250d7743fb_SetDate">
    <vt:lpwstr>2023-08-17T20:37:57Z</vt:lpwstr>
  </property>
  <property fmtid="{D5CDD505-2E9C-101B-9397-08002B2CF9AE}" pid="6" name="MSIP_Label_e3ac3a1a-de19-428b-b395-6d250d7743fb_Method">
    <vt:lpwstr>Standard</vt:lpwstr>
  </property>
  <property fmtid="{D5CDD505-2E9C-101B-9397-08002B2CF9AE}" pid="7" name="MSIP_Label_e3ac3a1a-de19-428b-b395-6d250d7743fb_Name">
    <vt:lpwstr>Internal Use Only</vt:lpwstr>
  </property>
  <property fmtid="{D5CDD505-2E9C-101B-9397-08002B2CF9AE}" pid="8" name="MSIP_Label_e3ac3a1a-de19-428b-b395-6d250d7743fb_SiteId">
    <vt:lpwstr>88cc5fd7-fd78-44b6-ad75-b6915088974f</vt:lpwstr>
  </property>
  <property fmtid="{D5CDD505-2E9C-101B-9397-08002B2CF9AE}" pid="9" name="MSIP_Label_e3ac3a1a-de19-428b-b395-6d250d7743fb_ActionId">
    <vt:lpwstr>b9ffae35-75ed-474d-9eb6-df970d6b158f</vt:lpwstr>
  </property>
  <property fmtid="{D5CDD505-2E9C-101B-9397-08002B2CF9AE}" pid="10" name="MSIP_Label_e3ac3a1a-de19-428b-b395-6d250d7743fb_ContentBits">
    <vt:lpwstr>0</vt:lpwstr>
  </property>
</Properties>
</file>